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hidePivotFieldList="1" defaultThemeVersion="124226"/>
  <bookViews>
    <workbookView xWindow="3555" yWindow="30" windowWidth="9720" windowHeight="7320" tabRatio="843" activeTab="2"/>
  </bookViews>
  <sheets>
    <sheet name="Первый" sheetId="12" r:id="rId1"/>
    <sheet name="неудалять" sheetId="13" r:id="rId2"/>
    <sheet name="Распределение CO" sheetId="7" r:id="rId3"/>
  </sheets>
  <definedNames>
    <definedName name="_xlnm._FilterDatabase" localSheetId="2" hidden="1">'Распределение CO'!$A$4:$L$600</definedName>
    <definedName name="_xlnm.Print_Area" localSheetId="2">'Распределение CO'!$B$4:$L$300</definedName>
  </definedNames>
  <calcPr calcId="144525"/>
</workbook>
</file>

<file path=xl/calcChain.xml><?xml version="1.0" encoding="utf-8"?>
<calcChain xmlns="http://schemas.openxmlformats.org/spreadsheetml/2006/main">
  <c r="C1" i="7" l="1"/>
  <c r="L5" i="7" l="1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A32" i="13"/>
  <c r="B35" i="7" s="1"/>
  <c r="D32" i="13"/>
  <c r="E32" i="13" s="1"/>
  <c r="F32" i="13" s="1"/>
  <c r="G32" i="13" s="1"/>
  <c r="K32" i="13"/>
  <c r="F35" i="7" s="1"/>
  <c r="A33" i="13"/>
  <c r="B36" i="7" s="1"/>
  <c r="D33" i="13"/>
  <c r="E33" i="13" s="1"/>
  <c r="K33" i="13"/>
  <c r="F36" i="7" s="1"/>
  <c r="A34" i="13"/>
  <c r="B37" i="7" s="1"/>
  <c r="D34" i="13"/>
  <c r="E34" i="13" s="1"/>
  <c r="F34" i="13" s="1"/>
  <c r="G34" i="13" s="1"/>
  <c r="K34" i="13"/>
  <c r="F37" i="7" s="1"/>
  <c r="A35" i="13"/>
  <c r="B38" i="7" s="1"/>
  <c r="D35" i="13"/>
  <c r="E35" i="13" s="1"/>
  <c r="K35" i="13"/>
  <c r="F38" i="7" s="1"/>
  <c r="A36" i="13"/>
  <c r="B39" i="7" s="1"/>
  <c r="D36" i="13"/>
  <c r="E36" i="13" s="1"/>
  <c r="F36" i="13" s="1"/>
  <c r="G36" i="13" s="1"/>
  <c r="K36" i="13"/>
  <c r="F39" i="7" s="1"/>
  <c r="A37" i="13"/>
  <c r="B40" i="7" s="1"/>
  <c r="D37" i="13"/>
  <c r="E37" i="13" s="1"/>
  <c r="K37" i="13"/>
  <c r="F40" i="7" s="1"/>
  <c r="A38" i="13"/>
  <c r="B41" i="7" s="1"/>
  <c r="D38" i="13"/>
  <c r="E38" i="13" s="1"/>
  <c r="F38" i="13" s="1"/>
  <c r="G38" i="13" s="1"/>
  <c r="K38" i="13"/>
  <c r="F41" i="7" s="1"/>
  <c r="A39" i="13"/>
  <c r="B42" i="7" s="1"/>
  <c r="D39" i="13"/>
  <c r="E39" i="13" s="1"/>
  <c r="K39" i="13"/>
  <c r="F42" i="7" s="1"/>
  <c r="A40" i="13"/>
  <c r="B43" i="7" s="1"/>
  <c r="D40" i="13"/>
  <c r="E40" i="13" s="1"/>
  <c r="F40" i="13" s="1"/>
  <c r="G40" i="13" s="1"/>
  <c r="K40" i="13"/>
  <c r="F43" i="7" s="1"/>
  <c r="A41" i="13"/>
  <c r="B44" i="7" s="1"/>
  <c r="D41" i="13"/>
  <c r="E41" i="13" s="1"/>
  <c r="K41" i="13"/>
  <c r="F44" i="7" s="1"/>
  <c r="A42" i="13"/>
  <c r="B45" i="7" s="1"/>
  <c r="D42" i="13"/>
  <c r="E42" i="13" s="1"/>
  <c r="F42" i="13" s="1"/>
  <c r="G42" i="13" s="1"/>
  <c r="K42" i="13"/>
  <c r="F45" i="7" s="1"/>
  <c r="A43" i="13"/>
  <c r="B46" i="7" s="1"/>
  <c r="D43" i="13"/>
  <c r="E43" i="13" s="1"/>
  <c r="K43" i="13"/>
  <c r="F46" i="7" s="1"/>
  <c r="A44" i="13"/>
  <c r="B47" i="7" s="1"/>
  <c r="D44" i="13"/>
  <c r="E44" i="13" s="1"/>
  <c r="F44" i="13" s="1"/>
  <c r="K44" i="13"/>
  <c r="F47" i="7" s="1"/>
  <c r="A45" i="13"/>
  <c r="B48" i="7" s="1"/>
  <c r="D45" i="13"/>
  <c r="E45" i="13" s="1"/>
  <c r="K45" i="13"/>
  <c r="F48" i="7" s="1"/>
  <c r="A46" i="13"/>
  <c r="B49" i="7" s="1"/>
  <c r="D46" i="13"/>
  <c r="E46" i="13" s="1"/>
  <c r="F46" i="13" s="1"/>
  <c r="G46" i="13" s="1"/>
  <c r="K46" i="13"/>
  <c r="F49" i="7" s="1"/>
  <c r="A47" i="13"/>
  <c r="B50" i="7" s="1"/>
  <c r="D47" i="13"/>
  <c r="E47" i="13" s="1"/>
  <c r="K47" i="13"/>
  <c r="F50" i="7" s="1"/>
  <c r="A48" i="13"/>
  <c r="B51" i="7" s="1"/>
  <c r="D48" i="13"/>
  <c r="E48" i="13" s="1"/>
  <c r="F48" i="13" s="1"/>
  <c r="G48" i="13" s="1"/>
  <c r="K48" i="13"/>
  <c r="F51" i="7" s="1"/>
  <c r="A49" i="13"/>
  <c r="B52" i="7" s="1"/>
  <c r="D49" i="13"/>
  <c r="E49" i="13" s="1"/>
  <c r="K49" i="13"/>
  <c r="F52" i="7" s="1"/>
  <c r="A50" i="13"/>
  <c r="B53" i="7" s="1"/>
  <c r="D50" i="13"/>
  <c r="E50" i="13" s="1"/>
  <c r="F50" i="13" s="1"/>
  <c r="G50" i="13" s="1"/>
  <c r="K50" i="13"/>
  <c r="F53" i="7" s="1"/>
  <c r="A51" i="13"/>
  <c r="B54" i="7" s="1"/>
  <c r="D51" i="13"/>
  <c r="E51" i="13" s="1"/>
  <c r="K51" i="13"/>
  <c r="F54" i="7" s="1"/>
  <c r="A52" i="13"/>
  <c r="B55" i="7" s="1"/>
  <c r="D52" i="13"/>
  <c r="E52" i="13" s="1"/>
  <c r="F52" i="13" s="1"/>
  <c r="G52" i="13" s="1"/>
  <c r="K52" i="13"/>
  <c r="F55" i="7" s="1"/>
  <c r="A53" i="13"/>
  <c r="B56" i="7" s="1"/>
  <c r="D53" i="13"/>
  <c r="E53" i="13" s="1"/>
  <c r="K53" i="13"/>
  <c r="F56" i="7" s="1"/>
  <c r="A54" i="13"/>
  <c r="B57" i="7" s="1"/>
  <c r="D54" i="13"/>
  <c r="E54" i="13" s="1"/>
  <c r="K54" i="13"/>
  <c r="F57" i="7" s="1"/>
  <c r="A55" i="13"/>
  <c r="B58" i="7" s="1"/>
  <c r="D55" i="13"/>
  <c r="E55" i="13" s="1"/>
  <c r="K55" i="13"/>
  <c r="F58" i="7" s="1"/>
  <c r="A56" i="13"/>
  <c r="B59" i="7" s="1"/>
  <c r="D56" i="13"/>
  <c r="E56" i="13" s="1"/>
  <c r="K56" i="13"/>
  <c r="F59" i="7" s="1"/>
  <c r="A57" i="13"/>
  <c r="B60" i="7" s="1"/>
  <c r="D57" i="13"/>
  <c r="E57" i="13" s="1"/>
  <c r="K57" i="13"/>
  <c r="F60" i="7" s="1"/>
  <c r="A58" i="13"/>
  <c r="B61" i="7" s="1"/>
  <c r="D58" i="13"/>
  <c r="E58" i="13" s="1"/>
  <c r="F58" i="13" s="1"/>
  <c r="G58" i="13" s="1"/>
  <c r="K58" i="13"/>
  <c r="F61" i="7" s="1"/>
  <c r="A59" i="13"/>
  <c r="B62" i="7" s="1"/>
  <c r="D59" i="13"/>
  <c r="E59" i="13" s="1"/>
  <c r="K59" i="13"/>
  <c r="F62" i="7" s="1"/>
  <c r="A60" i="13"/>
  <c r="B63" i="7" s="1"/>
  <c r="D60" i="13"/>
  <c r="E60" i="13" s="1"/>
  <c r="F60" i="13" s="1"/>
  <c r="G60" i="13" s="1"/>
  <c r="K60" i="13"/>
  <c r="F63" i="7" s="1"/>
  <c r="A61" i="13"/>
  <c r="B64" i="7" s="1"/>
  <c r="D61" i="13"/>
  <c r="E61" i="13" s="1"/>
  <c r="K61" i="13"/>
  <c r="F64" i="7" s="1"/>
  <c r="A62" i="13"/>
  <c r="B65" i="7" s="1"/>
  <c r="D62" i="13"/>
  <c r="E62" i="13" s="1"/>
  <c r="F62" i="13" s="1"/>
  <c r="G62" i="13" s="1"/>
  <c r="K62" i="13"/>
  <c r="F65" i="7" s="1"/>
  <c r="A63" i="13"/>
  <c r="B66" i="7" s="1"/>
  <c r="D63" i="13"/>
  <c r="E63" i="13" s="1"/>
  <c r="K63" i="13"/>
  <c r="F66" i="7" s="1"/>
  <c r="A64" i="13"/>
  <c r="B67" i="7" s="1"/>
  <c r="D64" i="13"/>
  <c r="E64" i="13" s="1"/>
  <c r="K64" i="13"/>
  <c r="F67" i="7" s="1"/>
  <c r="A65" i="13"/>
  <c r="B68" i="7" s="1"/>
  <c r="D65" i="13"/>
  <c r="E65" i="13" s="1"/>
  <c r="K65" i="13"/>
  <c r="F68" i="7" s="1"/>
  <c r="A66" i="13"/>
  <c r="B69" i="7" s="1"/>
  <c r="D66" i="13"/>
  <c r="E66" i="13" s="1"/>
  <c r="F66" i="13" s="1"/>
  <c r="G66" i="13" s="1"/>
  <c r="K66" i="13"/>
  <c r="F69" i="7" s="1"/>
  <c r="A67" i="13"/>
  <c r="B70" i="7" s="1"/>
  <c r="D67" i="13"/>
  <c r="E67" i="13" s="1"/>
  <c r="K67" i="13"/>
  <c r="F70" i="7" s="1"/>
  <c r="A68" i="13"/>
  <c r="B71" i="7" s="1"/>
  <c r="D68" i="13"/>
  <c r="E68" i="13" s="1"/>
  <c r="F68" i="13" s="1"/>
  <c r="G68" i="13" s="1"/>
  <c r="K68" i="13"/>
  <c r="F71" i="7" s="1"/>
  <c r="A69" i="13"/>
  <c r="B72" i="7" s="1"/>
  <c r="D69" i="13"/>
  <c r="E69" i="13" s="1"/>
  <c r="K69" i="13"/>
  <c r="F72" i="7" s="1"/>
  <c r="A70" i="13"/>
  <c r="B73" i="7" s="1"/>
  <c r="D70" i="13"/>
  <c r="E70" i="13" s="1"/>
  <c r="K70" i="13"/>
  <c r="F73" i="7" s="1"/>
  <c r="A71" i="13"/>
  <c r="B74" i="7" s="1"/>
  <c r="D71" i="13"/>
  <c r="E71" i="13" s="1"/>
  <c r="K71" i="13"/>
  <c r="F74" i="7" s="1"/>
  <c r="A72" i="13"/>
  <c r="B75" i="7" s="1"/>
  <c r="D72" i="13"/>
  <c r="E72" i="13" s="1"/>
  <c r="K72" i="13"/>
  <c r="F75" i="7" s="1"/>
  <c r="A73" i="13"/>
  <c r="B76" i="7" s="1"/>
  <c r="D73" i="13"/>
  <c r="E73" i="13" s="1"/>
  <c r="F73" i="13" s="1"/>
  <c r="G73" i="13" s="1"/>
  <c r="K73" i="13"/>
  <c r="F76" i="7" s="1"/>
  <c r="A74" i="13"/>
  <c r="B77" i="7" s="1"/>
  <c r="D74" i="13"/>
  <c r="E74" i="13" s="1"/>
  <c r="K74" i="13"/>
  <c r="F77" i="7" s="1"/>
  <c r="A75" i="13"/>
  <c r="B78" i="7" s="1"/>
  <c r="D75" i="13"/>
  <c r="E75" i="13" s="1"/>
  <c r="F75" i="13" s="1"/>
  <c r="G75" i="13" s="1"/>
  <c r="K75" i="13"/>
  <c r="F78" i="7" s="1"/>
  <c r="A76" i="13"/>
  <c r="B79" i="7" s="1"/>
  <c r="D76" i="13"/>
  <c r="E76" i="13" s="1"/>
  <c r="K76" i="13"/>
  <c r="F79" i="7" s="1"/>
  <c r="A77" i="13"/>
  <c r="B80" i="7" s="1"/>
  <c r="D77" i="13"/>
  <c r="E77" i="13" s="1"/>
  <c r="F77" i="13" s="1"/>
  <c r="G77" i="13" s="1"/>
  <c r="K77" i="13"/>
  <c r="F80" i="7" s="1"/>
  <c r="A78" i="13"/>
  <c r="B81" i="7" s="1"/>
  <c r="D78" i="13"/>
  <c r="E78" i="13" s="1"/>
  <c r="K78" i="13"/>
  <c r="F81" i="7" s="1"/>
  <c r="A79" i="13"/>
  <c r="B82" i="7" s="1"/>
  <c r="D79" i="13"/>
  <c r="E79" i="13" s="1"/>
  <c r="F79" i="13" s="1"/>
  <c r="G79" i="13" s="1"/>
  <c r="K79" i="13"/>
  <c r="F82" i="7" s="1"/>
  <c r="A80" i="13"/>
  <c r="B83" i="7" s="1"/>
  <c r="D80" i="13"/>
  <c r="E80" i="13" s="1"/>
  <c r="K80" i="13"/>
  <c r="F83" i="7" s="1"/>
  <c r="A81" i="13"/>
  <c r="B84" i="7" s="1"/>
  <c r="D81" i="13"/>
  <c r="E81" i="13" s="1"/>
  <c r="F81" i="13" s="1"/>
  <c r="G81" i="13" s="1"/>
  <c r="K81" i="13"/>
  <c r="F84" i="7" s="1"/>
  <c r="A82" i="13"/>
  <c r="B85" i="7" s="1"/>
  <c r="D82" i="13"/>
  <c r="E82" i="13" s="1"/>
  <c r="K82" i="13"/>
  <c r="F85" i="7" s="1"/>
  <c r="A83" i="13"/>
  <c r="B86" i="7" s="1"/>
  <c r="D83" i="13"/>
  <c r="E83" i="13" s="1"/>
  <c r="F83" i="13" s="1"/>
  <c r="G83" i="13" s="1"/>
  <c r="K83" i="13"/>
  <c r="F86" i="7" s="1"/>
  <c r="A84" i="13"/>
  <c r="B87" i="7" s="1"/>
  <c r="D84" i="13"/>
  <c r="E84" i="13" s="1"/>
  <c r="K84" i="13"/>
  <c r="F87" i="7" s="1"/>
  <c r="A85" i="13"/>
  <c r="B88" i="7" s="1"/>
  <c r="D85" i="13"/>
  <c r="E85" i="13" s="1"/>
  <c r="F85" i="13" s="1"/>
  <c r="G85" i="13" s="1"/>
  <c r="K85" i="13"/>
  <c r="F88" i="7" s="1"/>
  <c r="A86" i="13"/>
  <c r="B89" i="7" s="1"/>
  <c r="D86" i="13"/>
  <c r="E86" i="13" s="1"/>
  <c r="K86" i="13"/>
  <c r="F89" i="7" s="1"/>
  <c r="A87" i="13"/>
  <c r="B90" i="7" s="1"/>
  <c r="D87" i="13"/>
  <c r="E87" i="13" s="1"/>
  <c r="F87" i="13" s="1"/>
  <c r="G87" i="13" s="1"/>
  <c r="K87" i="13"/>
  <c r="F90" i="7" s="1"/>
  <c r="A88" i="13"/>
  <c r="B91" i="7" s="1"/>
  <c r="D88" i="13"/>
  <c r="E88" i="13" s="1"/>
  <c r="F88" i="13" s="1"/>
  <c r="K88" i="13"/>
  <c r="F91" i="7" s="1"/>
  <c r="A89" i="13"/>
  <c r="B92" i="7" s="1"/>
  <c r="D89" i="13"/>
  <c r="E89" i="13" s="1"/>
  <c r="K89" i="13"/>
  <c r="F92" i="7" s="1"/>
  <c r="A90" i="13"/>
  <c r="B93" i="7" s="1"/>
  <c r="D90" i="13"/>
  <c r="E90" i="13" s="1"/>
  <c r="K90" i="13"/>
  <c r="F93" i="7" s="1"/>
  <c r="A91" i="13"/>
  <c r="B94" i="7" s="1"/>
  <c r="D91" i="13"/>
  <c r="E91" i="13" s="1"/>
  <c r="K91" i="13"/>
  <c r="F94" i="7" s="1"/>
  <c r="A92" i="13"/>
  <c r="B95" i="7" s="1"/>
  <c r="D92" i="13"/>
  <c r="E92" i="13" s="1"/>
  <c r="F92" i="13" s="1"/>
  <c r="K92" i="13"/>
  <c r="F95" i="7" s="1"/>
  <c r="A93" i="13"/>
  <c r="B96" i="7" s="1"/>
  <c r="D93" i="13"/>
  <c r="E93" i="13" s="1"/>
  <c r="F93" i="13" s="1"/>
  <c r="G93" i="13" s="1"/>
  <c r="K93" i="13"/>
  <c r="F96" i="7" s="1"/>
  <c r="A94" i="13"/>
  <c r="B97" i="7" s="1"/>
  <c r="D94" i="13"/>
  <c r="E94" i="13" s="1"/>
  <c r="K94" i="13"/>
  <c r="F97" i="7" s="1"/>
  <c r="A95" i="13"/>
  <c r="B98" i="7" s="1"/>
  <c r="D95" i="13"/>
  <c r="E95" i="13" s="1"/>
  <c r="K95" i="13"/>
  <c r="F98" i="7" s="1"/>
  <c r="A96" i="13"/>
  <c r="B99" i="7" s="1"/>
  <c r="D96" i="13"/>
  <c r="E96" i="13" s="1"/>
  <c r="F96" i="13" s="1"/>
  <c r="K96" i="13"/>
  <c r="F99" i="7" s="1"/>
  <c r="A97" i="13"/>
  <c r="B100" i="7" s="1"/>
  <c r="D97" i="13"/>
  <c r="E97" i="13" s="1"/>
  <c r="K97" i="13"/>
  <c r="F100" i="7" s="1"/>
  <c r="A98" i="13"/>
  <c r="B101" i="7" s="1"/>
  <c r="D98" i="13"/>
  <c r="E98" i="13" s="1"/>
  <c r="K98" i="13"/>
  <c r="F101" i="7" s="1"/>
  <c r="A99" i="13"/>
  <c r="B102" i="7" s="1"/>
  <c r="D99" i="13"/>
  <c r="E99" i="13" s="1"/>
  <c r="K99" i="13"/>
  <c r="F102" i="7" s="1"/>
  <c r="A100" i="13"/>
  <c r="B103" i="7" s="1"/>
  <c r="D100" i="13"/>
  <c r="E100" i="13" s="1"/>
  <c r="F100" i="13" s="1"/>
  <c r="K100" i="13"/>
  <c r="F103" i="7" s="1"/>
  <c r="A101" i="13"/>
  <c r="B104" i="7" s="1"/>
  <c r="D101" i="13"/>
  <c r="E101" i="13" s="1"/>
  <c r="K101" i="13"/>
  <c r="F104" i="7" s="1"/>
  <c r="A102" i="13"/>
  <c r="B105" i="7" s="1"/>
  <c r="D102" i="13"/>
  <c r="E102" i="13" s="1"/>
  <c r="K102" i="13"/>
  <c r="F105" i="7" s="1"/>
  <c r="A103" i="13"/>
  <c r="B106" i="7" s="1"/>
  <c r="D103" i="13"/>
  <c r="E103" i="13" s="1"/>
  <c r="K103" i="13"/>
  <c r="F106" i="7" s="1"/>
  <c r="A104" i="13"/>
  <c r="B107" i="7" s="1"/>
  <c r="D104" i="13"/>
  <c r="E104" i="13" s="1"/>
  <c r="F104" i="13" s="1"/>
  <c r="K104" i="13"/>
  <c r="F107" i="7" s="1"/>
  <c r="A105" i="13"/>
  <c r="B108" i="7" s="1"/>
  <c r="D105" i="13"/>
  <c r="E105" i="13" s="1"/>
  <c r="K105" i="13"/>
  <c r="F108" i="7" s="1"/>
  <c r="A106" i="13"/>
  <c r="B109" i="7" s="1"/>
  <c r="D106" i="13"/>
  <c r="E106" i="13" s="1"/>
  <c r="K106" i="13"/>
  <c r="F109" i="7" s="1"/>
  <c r="A107" i="13"/>
  <c r="B110" i="7" s="1"/>
  <c r="D107" i="13"/>
  <c r="E107" i="13" s="1"/>
  <c r="K107" i="13"/>
  <c r="F110" i="7" s="1"/>
  <c r="A108" i="13"/>
  <c r="B111" i="7" s="1"/>
  <c r="D108" i="13"/>
  <c r="E108" i="13" s="1"/>
  <c r="F108" i="13" s="1"/>
  <c r="K108" i="13"/>
  <c r="F111" i="7" s="1"/>
  <c r="A109" i="13"/>
  <c r="B112" i="7" s="1"/>
  <c r="D109" i="13"/>
  <c r="E109" i="13" s="1"/>
  <c r="K109" i="13"/>
  <c r="F112" i="7" s="1"/>
  <c r="A110" i="13"/>
  <c r="B113" i="7" s="1"/>
  <c r="D110" i="13"/>
  <c r="E110" i="13" s="1"/>
  <c r="K110" i="13"/>
  <c r="F113" i="7" s="1"/>
  <c r="A111" i="13"/>
  <c r="B114" i="7" s="1"/>
  <c r="D111" i="13"/>
  <c r="E111" i="13" s="1"/>
  <c r="K111" i="13"/>
  <c r="F114" i="7" s="1"/>
  <c r="A112" i="13"/>
  <c r="B115" i="7" s="1"/>
  <c r="D112" i="13"/>
  <c r="E112" i="13" s="1"/>
  <c r="F112" i="13" s="1"/>
  <c r="K112" i="13"/>
  <c r="F115" i="7" s="1"/>
  <c r="A113" i="13"/>
  <c r="B116" i="7" s="1"/>
  <c r="D113" i="13"/>
  <c r="E113" i="13" s="1"/>
  <c r="K113" i="13"/>
  <c r="F116" i="7" s="1"/>
  <c r="A114" i="13"/>
  <c r="B117" i="7" s="1"/>
  <c r="D114" i="13"/>
  <c r="E114" i="13" s="1"/>
  <c r="K114" i="13"/>
  <c r="F117" i="7" s="1"/>
  <c r="A115" i="13"/>
  <c r="B118" i="7" s="1"/>
  <c r="D115" i="13"/>
  <c r="E115" i="13" s="1"/>
  <c r="K115" i="13"/>
  <c r="F118" i="7" s="1"/>
  <c r="A116" i="13"/>
  <c r="B119" i="7" s="1"/>
  <c r="D116" i="13"/>
  <c r="E116" i="13" s="1"/>
  <c r="F116" i="13" s="1"/>
  <c r="K116" i="13"/>
  <c r="F119" i="7" s="1"/>
  <c r="A117" i="13"/>
  <c r="B120" i="7" s="1"/>
  <c r="D117" i="13"/>
  <c r="E117" i="13" s="1"/>
  <c r="K117" i="13"/>
  <c r="F120" i="7" s="1"/>
  <c r="A118" i="13"/>
  <c r="B121" i="7" s="1"/>
  <c r="D118" i="13"/>
  <c r="E118" i="13" s="1"/>
  <c r="K118" i="13"/>
  <c r="F121" i="7" s="1"/>
  <c r="A119" i="13"/>
  <c r="B122" i="7" s="1"/>
  <c r="D119" i="13"/>
  <c r="E119" i="13" s="1"/>
  <c r="K119" i="13"/>
  <c r="F122" i="7" s="1"/>
  <c r="A120" i="13"/>
  <c r="B123" i="7" s="1"/>
  <c r="D120" i="13"/>
  <c r="E120" i="13" s="1"/>
  <c r="F120" i="13" s="1"/>
  <c r="G120" i="13" s="1"/>
  <c r="K120" i="13"/>
  <c r="F123" i="7" s="1"/>
  <c r="A121" i="13"/>
  <c r="B124" i="7" s="1"/>
  <c r="D121" i="13"/>
  <c r="E121" i="13" s="1"/>
  <c r="K121" i="13"/>
  <c r="F124" i="7" s="1"/>
  <c r="A122" i="13"/>
  <c r="B125" i="7" s="1"/>
  <c r="D122" i="13"/>
  <c r="E122" i="13" s="1"/>
  <c r="F122" i="13" s="1"/>
  <c r="G122" i="13" s="1"/>
  <c r="K122" i="13"/>
  <c r="F125" i="7" s="1"/>
  <c r="A123" i="13"/>
  <c r="B126" i="7" s="1"/>
  <c r="D123" i="13"/>
  <c r="E123" i="13" s="1"/>
  <c r="K123" i="13"/>
  <c r="F126" i="7" s="1"/>
  <c r="A124" i="13"/>
  <c r="B127" i="7" s="1"/>
  <c r="D124" i="13"/>
  <c r="E124" i="13" s="1"/>
  <c r="F124" i="13" s="1"/>
  <c r="G124" i="13" s="1"/>
  <c r="K124" i="13"/>
  <c r="F127" i="7" s="1"/>
  <c r="A125" i="13"/>
  <c r="B128" i="7" s="1"/>
  <c r="D125" i="13"/>
  <c r="E125" i="13" s="1"/>
  <c r="K125" i="13"/>
  <c r="F128" i="7" s="1"/>
  <c r="A126" i="13"/>
  <c r="B129" i="7" s="1"/>
  <c r="D126" i="13"/>
  <c r="E126" i="13" s="1"/>
  <c r="F126" i="13" s="1"/>
  <c r="G126" i="13" s="1"/>
  <c r="K126" i="13"/>
  <c r="F129" i="7" s="1"/>
  <c r="A127" i="13"/>
  <c r="B130" i="7" s="1"/>
  <c r="D127" i="13"/>
  <c r="E127" i="13" s="1"/>
  <c r="K127" i="13"/>
  <c r="F130" i="7" s="1"/>
  <c r="A128" i="13"/>
  <c r="B131" i="7" s="1"/>
  <c r="D128" i="13"/>
  <c r="E128" i="13" s="1"/>
  <c r="F128" i="13" s="1"/>
  <c r="G128" i="13" s="1"/>
  <c r="K128" i="13"/>
  <c r="F131" i="7" s="1"/>
  <c r="A129" i="13"/>
  <c r="B132" i="7" s="1"/>
  <c r="D129" i="13"/>
  <c r="E129" i="13" s="1"/>
  <c r="K129" i="13"/>
  <c r="F132" i="7" s="1"/>
  <c r="A130" i="13"/>
  <c r="B133" i="7" s="1"/>
  <c r="D130" i="13"/>
  <c r="E130" i="13" s="1"/>
  <c r="F130" i="13" s="1"/>
  <c r="G130" i="13" s="1"/>
  <c r="K130" i="13"/>
  <c r="F133" i="7" s="1"/>
  <c r="A131" i="13"/>
  <c r="B134" i="7" s="1"/>
  <c r="D131" i="13"/>
  <c r="E131" i="13" s="1"/>
  <c r="K131" i="13"/>
  <c r="F134" i="7" s="1"/>
  <c r="A132" i="13"/>
  <c r="B135" i="7" s="1"/>
  <c r="D132" i="13"/>
  <c r="E132" i="13" s="1"/>
  <c r="F132" i="13" s="1"/>
  <c r="G132" i="13" s="1"/>
  <c r="K132" i="13"/>
  <c r="F135" i="7" s="1"/>
  <c r="A133" i="13"/>
  <c r="B136" i="7" s="1"/>
  <c r="D133" i="13"/>
  <c r="E133" i="13" s="1"/>
  <c r="K133" i="13"/>
  <c r="F136" i="7" s="1"/>
  <c r="A134" i="13"/>
  <c r="B137" i="7" s="1"/>
  <c r="D134" i="13"/>
  <c r="E134" i="13" s="1"/>
  <c r="F134" i="13" s="1"/>
  <c r="G134" i="13" s="1"/>
  <c r="K134" i="13"/>
  <c r="F137" i="7" s="1"/>
  <c r="A135" i="13"/>
  <c r="B138" i="7" s="1"/>
  <c r="D135" i="13"/>
  <c r="E135" i="13" s="1"/>
  <c r="K135" i="13"/>
  <c r="F138" i="7" s="1"/>
  <c r="A136" i="13"/>
  <c r="B139" i="7" s="1"/>
  <c r="D136" i="13"/>
  <c r="E136" i="13" s="1"/>
  <c r="F136" i="13" s="1"/>
  <c r="G136" i="13" s="1"/>
  <c r="K136" i="13"/>
  <c r="F139" i="7" s="1"/>
  <c r="A137" i="13"/>
  <c r="B140" i="7" s="1"/>
  <c r="D137" i="13"/>
  <c r="E137" i="13" s="1"/>
  <c r="K137" i="13"/>
  <c r="F140" i="7" s="1"/>
  <c r="A138" i="13"/>
  <c r="B141" i="7" s="1"/>
  <c r="D138" i="13"/>
  <c r="E138" i="13" s="1"/>
  <c r="F138" i="13" s="1"/>
  <c r="G138" i="13" s="1"/>
  <c r="K138" i="13"/>
  <c r="F141" i="7" s="1"/>
  <c r="A139" i="13"/>
  <c r="B142" i="7" s="1"/>
  <c r="D139" i="13"/>
  <c r="E139" i="13" s="1"/>
  <c r="K139" i="13"/>
  <c r="F142" i="7" s="1"/>
  <c r="A140" i="13"/>
  <c r="B143" i="7" s="1"/>
  <c r="D140" i="13"/>
  <c r="E140" i="13" s="1"/>
  <c r="F140" i="13" s="1"/>
  <c r="G140" i="13" s="1"/>
  <c r="K140" i="13"/>
  <c r="F143" i="7" s="1"/>
  <c r="A141" i="13"/>
  <c r="B144" i="7" s="1"/>
  <c r="D141" i="13"/>
  <c r="E141" i="13" s="1"/>
  <c r="K141" i="13"/>
  <c r="F144" i="7" s="1"/>
  <c r="A142" i="13"/>
  <c r="B145" i="7" s="1"/>
  <c r="D142" i="13"/>
  <c r="E142" i="13" s="1"/>
  <c r="F142" i="13" s="1"/>
  <c r="G142" i="13" s="1"/>
  <c r="K142" i="13"/>
  <c r="F145" i="7" s="1"/>
  <c r="A143" i="13"/>
  <c r="B146" i="7" s="1"/>
  <c r="D143" i="13"/>
  <c r="E143" i="13" s="1"/>
  <c r="K143" i="13"/>
  <c r="F146" i="7" s="1"/>
  <c r="A144" i="13"/>
  <c r="B147" i="7" s="1"/>
  <c r="D144" i="13"/>
  <c r="E144" i="13" s="1"/>
  <c r="F144" i="13" s="1"/>
  <c r="G144" i="13" s="1"/>
  <c r="K144" i="13"/>
  <c r="F147" i="7" s="1"/>
  <c r="A145" i="13"/>
  <c r="B148" i="7" s="1"/>
  <c r="D145" i="13"/>
  <c r="E145" i="13" s="1"/>
  <c r="K145" i="13"/>
  <c r="F148" i="7" s="1"/>
  <c r="A146" i="13"/>
  <c r="B149" i="7" s="1"/>
  <c r="D146" i="13"/>
  <c r="E146" i="13" s="1"/>
  <c r="F146" i="13" s="1"/>
  <c r="G146" i="13" s="1"/>
  <c r="K146" i="13"/>
  <c r="F149" i="7" s="1"/>
  <c r="A147" i="13"/>
  <c r="B150" i="7" s="1"/>
  <c r="D147" i="13"/>
  <c r="E147" i="13" s="1"/>
  <c r="K147" i="13"/>
  <c r="F150" i="7" s="1"/>
  <c r="A148" i="13"/>
  <c r="B151" i="7" s="1"/>
  <c r="D148" i="13"/>
  <c r="E148" i="13" s="1"/>
  <c r="F148" i="13" s="1"/>
  <c r="G148" i="13" s="1"/>
  <c r="K148" i="13"/>
  <c r="F151" i="7" s="1"/>
  <c r="A149" i="13"/>
  <c r="B152" i="7" s="1"/>
  <c r="D149" i="13"/>
  <c r="E149" i="13" s="1"/>
  <c r="K149" i="13"/>
  <c r="F152" i="7" s="1"/>
  <c r="A150" i="13"/>
  <c r="B153" i="7" s="1"/>
  <c r="D150" i="13"/>
  <c r="E150" i="13" s="1"/>
  <c r="F150" i="13" s="1"/>
  <c r="G150" i="13" s="1"/>
  <c r="K150" i="13"/>
  <c r="F153" i="7" s="1"/>
  <c r="A151" i="13"/>
  <c r="B154" i="7" s="1"/>
  <c r="D151" i="13"/>
  <c r="E151" i="13" s="1"/>
  <c r="K151" i="13"/>
  <c r="F154" i="7" s="1"/>
  <c r="A152" i="13"/>
  <c r="B155" i="7" s="1"/>
  <c r="D152" i="13"/>
  <c r="E152" i="13" s="1"/>
  <c r="F152" i="13" s="1"/>
  <c r="G152" i="13" s="1"/>
  <c r="K152" i="13"/>
  <c r="F155" i="7" s="1"/>
  <c r="A153" i="13"/>
  <c r="B156" i="7" s="1"/>
  <c r="D153" i="13"/>
  <c r="E153" i="13" s="1"/>
  <c r="K153" i="13"/>
  <c r="F156" i="7" s="1"/>
  <c r="A154" i="13"/>
  <c r="B157" i="7" s="1"/>
  <c r="D154" i="13"/>
  <c r="E154" i="13" s="1"/>
  <c r="F154" i="13" s="1"/>
  <c r="G154" i="13" s="1"/>
  <c r="K154" i="13"/>
  <c r="F157" i="7" s="1"/>
  <c r="A155" i="13"/>
  <c r="B158" i="7" s="1"/>
  <c r="D155" i="13"/>
  <c r="E155" i="13" s="1"/>
  <c r="K155" i="13"/>
  <c r="F158" i="7" s="1"/>
  <c r="A156" i="13"/>
  <c r="B159" i="7" s="1"/>
  <c r="D156" i="13"/>
  <c r="E156" i="13" s="1"/>
  <c r="F156" i="13" s="1"/>
  <c r="G156" i="13" s="1"/>
  <c r="K156" i="13"/>
  <c r="F159" i="7" s="1"/>
  <c r="A157" i="13"/>
  <c r="B160" i="7" s="1"/>
  <c r="D157" i="13"/>
  <c r="E157" i="13" s="1"/>
  <c r="K157" i="13"/>
  <c r="F160" i="7" s="1"/>
  <c r="A158" i="13"/>
  <c r="B161" i="7" s="1"/>
  <c r="D158" i="13"/>
  <c r="E158" i="13" s="1"/>
  <c r="F158" i="13" s="1"/>
  <c r="G158" i="13" s="1"/>
  <c r="K158" i="13"/>
  <c r="F161" i="7" s="1"/>
  <c r="A159" i="13"/>
  <c r="B162" i="7" s="1"/>
  <c r="D159" i="13"/>
  <c r="E159" i="13" s="1"/>
  <c r="K159" i="13"/>
  <c r="F162" i="7" s="1"/>
  <c r="A160" i="13"/>
  <c r="B163" i="7" s="1"/>
  <c r="D160" i="13"/>
  <c r="E160" i="13" s="1"/>
  <c r="F160" i="13" s="1"/>
  <c r="G160" i="13" s="1"/>
  <c r="K160" i="13"/>
  <c r="F163" i="7" s="1"/>
  <c r="A161" i="13"/>
  <c r="B164" i="7" s="1"/>
  <c r="D161" i="13"/>
  <c r="E161" i="13" s="1"/>
  <c r="K161" i="13"/>
  <c r="F164" i="7" s="1"/>
  <c r="A162" i="13"/>
  <c r="B165" i="7" s="1"/>
  <c r="D162" i="13"/>
  <c r="E162" i="13" s="1"/>
  <c r="F162" i="13" s="1"/>
  <c r="G162" i="13" s="1"/>
  <c r="K162" i="13"/>
  <c r="F165" i="7" s="1"/>
  <c r="A163" i="13"/>
  <c r="B166" i="7" s="1"/>
  <c r="D163" i="13"/>
  <c r="E163" i="13" s="1"/>
  <c r="K163" i="13"/>
  <c r="F166" i="7" s="1"/>
  <c r="A164" i="13"/>
  <c r="B167" i="7" s="1"/>
  <c r="D164" i="13"/>
  <c r="E164" i="13" s="1"/>
  <c r="F164" i="13" s="1"/>
  <c r="G164" i="13" s="1"/>
  <c r="K164" i="13"/>
  <c r="F167" i="7" s="1"/>
  <c r="A165" i="13"/>
  <c r="B168" i="7" s="1"/>
  <c r="D165" i="13"/>
  <c r="E165" i="13" s="1"/>
  <c r="K165" i="13"/>
  <c r="F168" i="7" s="1"/>
  <c r="A166" i="13"/>
  <c r="B169" i="7" s="1"/>
  <c r="D166" i="13"/>
  <c r="E166" i="13" s="1"/>
  <c r="F166" i="13" s="1"/>
  <c r="G166" i="13" s="1"/>
  <c r="K166" i="13"/>
  <c r="F169" i="7" s="1"/>
  <c r="A167" i="13"/>
  <c r="B170" i="7" s="1"/>
  <c r="D167" i="13"/>
  <c r="E167" i="13" s="1"/>
  <c r="K167" i="13"/>
  <c r="F170" i="7" s="1"/>
  <c r="A168" i="13"/>
  <c r="B171" i="7" s="1"/>
  <c r="D168" i="13"/>
  <c r="E168" i="13" s="1"/>
  <c r="F168" i="13" s="1"/>
  <c r="G168" i="13" s="1"/>
  <c r="K168" i="13"/>
  <c r="F171" i="7" s="1"/>
  <c r="A169" i="13"/>
  <c r="B172" i="7" s="1"/>
  <c r="D169" i="13"/>
  <c r="E169" i="13" s="1"/>
  <c r="K169" i="13"/>
  <c r="F172" i="7" s="1"/>
  <c r="A170" i="13"/>
  <c r="B173" i="7" s="1"/>
  <c r="D170" i="13"/>
  <c r="E170" i="13" s="1"/>
  <c r="F170" i="13" s="1"/>
  <c r="G170" i="13" s="1"/>
  <c r="K170" i="13"/>
  <c r="F173" i="7" s="1"/>
  <c r="A171" i="13"/>
  <c r="B174" i="7" s="1"/>
  <c r="D171" i="13"/>
  <c r="E171" i="13" s="1"/>
  <c r="K171" i="13"/>
  <c r="F174" i="7" s="1"/>
  <c r="A172" i="13"/>
  <c r="B175" i="7" s="1"/>
  <c r="D172" i="13"/>
  <c r="E172" i="13" s="1"/>
  <c r="F172" i="13" s="1"/>
  <c r="G172" i="13" s="1"/>
  <c r="K172" i="13"/>
  <c r="F175" i="7" s="1"/>
  <c r="A173" i="13"/>
  <c r="B176" i="7" s="1"/>
  <c r="D173" i="13"/>
  <c r="E173" i="13" s="1"/>
  <c r="K173" i="13"/>
  <c r="F176" i="7" s="1"/>
  <c r="A174" i="13"/>
  <c r="B177" i="7" s="1"/>
  <c r="D174" i="13"/>
  <c r="E174" i="13" s="1"/>
  <c r="F174" i="13" s="1"/>
  <c r="G174" i="13" s="1"/>
  <c r="K174" i="13"/>
  <c r="F177" i="7" s="1"/>
  <c r="A175" i="13"/>
  <c r="B178" i="7" s="1"/>
  <c r="D175" i="13"/>
  <c r="E175" i="13" s="1"/>
  <c r="K175" i="13"/>
  <c r="F178" i="7" s="1"/>
  <c r="A176" i="13"/>
  <c r="B179" i="7" s="1"/>
  <c r="D176" i="13"/>
  <c r="E176" i="13" s="1"/>
  <c r="F176" i="13" s="1"/>
  <c r="G176" i="13" s="1"/>
  <c r="K176" i="13"/>
  <c r="F179" i="7" s="1"/>
  <c r="A177" i="13"/>
  <c r="B180" i="7" s="1"/>
  <c r="D177" i="13"/>
  <c r="E177" i="13" s="1"/>
  <c r="K177" i="13"/>
  <c r="F180" i="7" s="1"/>
  <c r="A178" i="13"/>
  <c r="B181" i="7" s="1"/>
  <c r="D178" i="13"/>
  <c r="E178" i="13" s="1"/>
  <c r="F178" i="13" s="1"/>
  <c r="K178" i="13"/>
  <c r="F181" i="7" s="1"/>
  <c r="A179" i="13"/>
  <c r="B182" i="7" s="1"/>
  <c r="D179" i="13"/>
  <c r="E179" i="13" s="1"/>
  <c r="K179" i="13"/>
  <c r="F182" i="7" s="1"/>
  <c r="A180" i="13"/>
  <c r="B183" i="7" s="1"/>
  <c r="D180" i="13"/>
  <c r="E180" i="13" s="1"/>
  <c r="F180" i="13" s="1"/>
  <c r="G180" i="13" s="1"/>
  <c r="K180" i="13"/>
  <c r="F183" i="7" s="1"/>
  <c r="A181" i="13"/>
  <c r="B184" i="7" s="1"/>
  <c r="D181" i="13"/>
  <c r="E181" i="13" s="1"/>
  <c r="K181" i="13"/>
  <c r="F184" i="7" s="1"/>
  <c r="A182" i="13"/>
  <c r="B185" i="7" s="1"/>
  <c r="D182" i="13"/>
  <c r="E182" i="13" s="1"/>
  <c r="F182" i="13" s="1"/>
  <c r="G182" i="13" s="1"/>
  <c r="K182" i="13"/>
  <c r="F185" i="7" s="1"/>
  <c r="A183" i="13"/>
  <c r="B186" i="7" s="1"/>
  <c r="D183" i="13"/>
  <c r="E183" i="13" s="1"/>
  <c r="K183" i="13"/>
  <c r="F186" i="7" s="1"/>
  <c r="A184" i="13"/>
  <c r="B187" i="7" s="1"/>
  <c r="D184" i="13"/>
  <c r="E184" i="13" s="1"/>
  <c r="F184" i="13" s="1"/>
  <c r="G184" i="13" s="1"/>
  <c r="K184" i="13"/>
  <c r="F187" i="7" s="1"/>
  <c r="A185" i="13"/>
  <c r="B188" i="7" s="1"/>
  <c r="D185" i="13"/>
  <c r="E185" i="13" s="1"/>
  <c r="K185" i="13"/>
  <c r="F188" i="7" s="1"/>
  <c r="A186" i="13"/>
  <c r="B189" i="7" s="1"/>
  <c r="D186" i="13"/>
  <c r="E186" i="13" s="1"/>
  <c r="F186" i="13" s="1"/>
  <c r="K186" i="13"/>
  <c r="F189" i="7" s="1"/>
  <c r="A187" i="13"/>
  <c r="B190" i="7" s="1"/>
  <c r="D187" i="13"/>
  <c r="E187" i="13" s="1"/>
  <c r="K187" i="13"/>
  <c r="F190" i="7" s="1"/>
  <c r="A188" i="13"/>
  <c r="B191" i="7" s="1"/>
  <c r="D188" i="13"/>
  <c r="E188" i="13" s="1"/>
  <c r="K188" i="13"/>
  <c r="F191" i="7" s="1"/>
  <c r="A189" i="13"/>
  <c r="B192" i="7" s="1"/>
  <c r="D189" i="13"/>
  <c r="E189" i="13" s="1"/>
  <c r="K189" i="13"/>
  <c r="F192" i="7" s="1"/>
  <c r="A190" i="13"/>
  <c r="B193" i="7" s="1"/>
  <c r="D190" i="13"/>
  <c r="E190" i="13" s="1"/>
  <c r="F190" i="13" s="1"/>
  <c r="G190" i="13" s="1"/>
  <c r="K190" i="13"/>
  <c r="F193" i="7" s="1"/>
  <c r="A191" i="13"/>
  <c r="B194" i="7" s="1"/>
  <c r="D191" i="13"/>
  <c r="E191" i="13" s="1"/>
  <c r="K191" i="13"/>
  <c r="F194" i="7" s="1"/>
  <c r="A192" i="13"/>
  <c r="B195" i="7" s="1"/>
  <c r="D192" i="13"/>
  <c r="E192" i="13" s="1"/>
  <c r="F192" i="13" s="1"/>
  <c r="G192" i="13" s="1"/>
  <c r="K192" i="13"/>
  <c r="F195" i="7" s="1"/>
  <c r="A193" i="13"/>
  <c r="B196" i="7" s="1"/>
  <c r="D193" i="13"/>
  <c r="E193" i="13" s="1"/>
  <c r="K193" i="13"/>
  <c r="F196" i="7" s="1"/>
  <c r="A194" i="13"/>
  <c r="B197" i="7" s="1"/>
  <c r="D194" i="13"/>
  <c r="E194" i="13" s="1"/>
  <c r="F194" i="13" s="1"/>
  <c r="G194" i="13" s="1"/>
  <c r="K194" i="13"/>
  <c r="F197" i="7" s="1"/>
  <c r="A195" i="13"/>
  <c r="B198" i="7" s="1"/>
  <c r="D195" i="13"/>
  <c r="E195" i="13" s="1"/>
  <c r="K195" i="13"/>
  <c r="F198" i="7" s="1"/>
  <c r="A196" i="13"/>
  <c r="B199" i="7" s="1"/>
  <c r="D196" i="13"/>
  <c r="E196" i="13" s="1"/>
  <c r="F196" i="13" s="1"/>
  <c r="K196" i="13"/>
  <c r="F199" i="7" s="1"/>
  <c r="A197" i="13"/>
  <c r="B200" i="7" s="1"/>
  <c r="D197" i="13"/>
  <c r="E197" i="13" s="1"/>
  <c r="K197" i="13"/>
  <c r="F200" i="7" s="1"/>
  <c r="A198" i="13"/>
  <c r="B201" i="7" s="1"/>
  <c r="D198" i="13"/>
  <c r="E198" i="13" s="1"/>
  <c r="F198" i="13" s="1"/>
  <c r="G198" i="13" s="1"/>
  <c r="K198" i="13"/>
  <c r="F201" i="7" s="1"/>
  <c r="A199" i="13"/>
  <c r="B202" i="7" s="1"/>
  <c r="D199" i="13"/>
  <c r="E199" i="13" s="1"/>
  <c r="K199" i="13"/>
  <c r="F202" i="7" s="1"/>
  <c r="A200" i="13"/>
  <c r="B203" i="7" s="1"/>
  <c r="D200" i="13"/>
  <c r="E200" i="13" s="1"/>
  <c r="F200" i="13" s="1"/>
  <c r="G200" i="13" s="1"/>
  <c r="K200" i="13"/>
  <c r="F203" i="7" s="1"/>
  <c r="A201" i="13"/>
  <c r="B204" i="7" s="1"/>
  <c r="D201" i="13"/>
  <c r="E201" i="13" s="1"/>
  <c r="K201" i="13"/>
  <c r="F204" i="7" s="1"/>
  <c r="A202" i="13"/>
  <c r="D202" i="13"/>
  <c r="E202" i="13" s="1"/>
  <c r="F202" i="13" s="1"/>
  <c r="G202" i="13" s="1"/>
  <c r="K202" i="13"/>
  <c r="A203" i="13"/>
  <c r="D203" i="13"/>
  <c r="E203" i="13" s="1"/>
  <c r="K203" i="13"/>
  <c r="A204" i="13"/>
  <c r="D204" i="13"/>
  <c r="E204" i="13" s="1"/>
  <c r="F204" i="13" s="1"/>
  <c r="K204" i="13"/>
  <c r="A205" i="13"/>
  <c r="D205" i="13"/>
  <c r="E205" i="13" s="1"/>
  <c r="K205" i="13"/>
  <c r="A206" i="13"/>
  <c r="D206" i="13"/>
  <c r="E206" i="13" s="1"/>
  <c r="F206" i="13" s="1"/>
  <c r="G206" i="13" s="1"/>
  <c r="K206" i="13"/>
  <c r="A207" i="13"/>
  <c r="D207" i="13"/>
  <c r="E207" i="13" s="1"/>
  <c r="K207" i="13"/>
  <c r="A208" i="13"/>
  <c r="D208" i="13"/>
  <c r="E208" i="13" s="1"/>
  <c r="F208" i="13" s="1"/>
  <c r="G208" i="13" s="1"/>
  <c r="K208" i="13"/>
  <c r="A209" i="13"/>
  <c r="D209" i="13"/>
  <c r="E209" i="13" s="1"/>
  <c r="K209" i="13"/>
  <c r="A210" i="13"/>
  <c r="D210" i="13"/>
  <c r="E210" i="13" s="1"/>
  <c r="F210" i="13" s="1"/>
  <c r="G210" i="13" s="1"/>
  <c r="K210" i="13"/>
  <c r="A211" i="13"/>
  <c r="D211" i="13"/>
  <c r="E211" i="13" s="1"/>
  <c r="K211" i="13"/>
  <c r="A212" i="13"/>
  <c r="D212" i="13"/>
  <c r="E212" i="13" s="1"/>
  <c r="F212" i="13" s="1"/>
  <c r="G212" i="13" s="1"/>
  <c r="K212" i="13"/>
  <c r="A213" i="13"/>
  <c r="D213" i="13"/>
  <c r="E213" i="13" s="1"/>
  <c r="K213" i="13"/>
  <c r="A214" i="13"/>
  <c r="D214" i="13"/>
  <c r="E214" i="13" s="1"/>
  <c r="F214" i="13" s="1"/>
  <c r="G214" i="13" s="1"/>
  <c r="K214" i="13"/>
  <c r="A215" i="13"/>
  <c r="D215" i="13"/>
  <c r="E215" i="13" s="1"/>
  <c r="K215" i="13"/>
  <c r="A216" i="13"/>
  <c r="D216" i="13"/>
  <c r="E216" i="13" s="1"/>
  <c r="F216" i="13" s="1"/>
  <c r="G216" i="13" s="1"/>
  <c r="K216" i="13"/>
  <c r="A217" i="13"/>
  <c r="D217" i="13"/>
  <c r="E217" i="13" s="1"/>
  <c r="K217" i="13"/>
  <c r="A218" i="13"/>
  <c r="D218" i="13"/>
  <c r="E218" i="13" s="1"/>
  <c r="F218" i="13" s="1"/>
  <c r="G218" i="13" s="1"/>
  <c r="K218" i="13"/>
  <c r="A219" i="13"/>
  <c r="D219" i="13"/>
  <c r="E219" i="13" s="1"/>
  <c r="K219" i="13"/>
  <c r="A220" i="13"/>
  <c r="D220" i="13"/>
  <c r="E220" i="13" s="1"/>
  <c r="F220" i="13" s="1"/>
  <c r="K220" i="13"/>
  <c r="A221" i="13"/>
  <c r="D221" i="13"/>
  <c r="E221" i="13" s="1"/>
  <c r="K221" i="13"/>
  <c r="A222" i="13"/>
  <c r="D222" i="13"/>
  <c r="E222" i="13" s="1"/>
  <c r="K222" i="13"/>
  <c r="A223" i="13"/>
  <c r="D223" i="13"/>
  <c r="E223" i="13" s="1"/>
  <c r="F223" i="13" s="1"/>
  <c r="G223" i="13" s="1"/>
  <c r="K223" i="13"/>
  <c r="A224" i="13"/>
  <c r="D224" i="13"/>
  <c r="E224" i="13" s="1"/>
  <c r="F224" i="13" s="1"/>
  <c r="G224" i="13" s="1"/>
  <c r="H224" i="13" s="1"/>
  <c r="I224" i="13" s="1"/>
  <c r="K224" i="13"/>
  <c r="A225" i="13"/>
  <c r="D225" i="13"/>
  <c r="E225" i="13" s="1"/>
  <c r="K225" i="13"/>
  <c r="A226" i="13"/>
  <c r="D226" i="13"/>
  <c r="E226" i="13" s="1"/>
  <c r="F226" i="13" s="1"/>
  <c r="G226" i="13" s="1"/>
  <c r="K226" i="13"/>
  <c r="A227" i="13"/>
  <c r="D227" i="13"/>
  <c r="E227" i="13" s="1"/>
  <c r="K227" i="13"/>
  <c r="A228" i="13"/>
  <c r="D228" i="13"/>
  <c r="E228" i="13" s="1"/>
  <c r="F228" i="13" s="1"/>
  <c r="K228" i="13"/>
  <c r="A229" i="13"/>
  <c r="D229" i="13"/>
  <c r="E229" i="13" s="1"/>
  <c r="K229" i="13"/>
  <c r="A230" i="13"/>
  <c r="D230" i="13"/>
  <c r="E230" i="13" s="1"/>
  <c r="K230" i="13"/>
  <c r="A231" i="13"/>
  <c r="D231" i="13"/>
  <c r="E231" i="13" s="1"/>
  <c r="F231" i="13" s="1"/>
  <c r="G231" i="13" s="1"/>
  <c r="K231" i="13"/>
  <c r="A232" i="13"/>
  <c r="D232" i="13"/>
  <c r="E232" i="13" s="1"/>
  <c r="F232" i="13" s="1"/>
  <c r="G232" i="13" s="1"/>
  <c r="J232" i="13" s="1"/>
  <c r="K232" i="13"/>
  <c r="A233" i="13"/>
  <c r="D233" i="13"/>
  <c r="E233" i="13" s="1"/>
  <c r="K233" i="13"/>
  <c r="A234" i="13"/>
  <c r="D234" i="13"/>
  <c r="E234" i="13" s="1"/>
  <c r="F234" i="13" s="1"/>
  <c r="G234" i="13" s="1"/>
  <c r="K234" i="13"/>
  <c r="A235" i="13"/>
  <c r="D235" i="13"/>
  <c r="E235" i="13" s="1"/>
  <c r="K235" i="13"/>
  <c r="A236" i="13"/>
  <c r="D236" i="13"/>
  <c r="E236" i="13" s="1"/>
  <c r="F236" i="13" s="1"/>
  <c r="K236" i="13"/>
  <c r="A237" i="13"/>
  <c r="D237" i="13"/>
  <c r="E237" i="13" s="1"/>
  <c r="K237" i="13"/>
  <c r="A238" i="13"/>
  <c r="D238" i="13"/>
  <c r="E238" i="13" s="1"/>
  <c r="K238" i="13"/>
  <c r="A239" i="13"/>
  <c r="D239" i="13"/>
  <c r="E239" i="13" s="1"/>
  <c r="K239" i="13"/>
  <c r="A240" i="13"/>
  <c r="D240" i="13"/>
  <c r="E240" i="13" s="1"/>
  <c r="F240" i="13" s="1"/>
  <c r="G240" i="13" s="1"/>
  <c r="H240" i="13" s="1"/>
  <c r="I240" i="13" s="1"/>
  <c r="K240" i="13"/>
  <c r="A241" i="13"/>
  <c r="D241" i="13"/>
  <c r="E241" i="13" s="1"/>
  <c r="K241" i="13"/>
  <c r="A242" i="13"/>
  <c r="D242" i="13"/>
  <c r="E242" i="13" s="1"/>
  <c r="F242" i="13" s="1"/>
  <c r="G242" i="13" s="1"/>
  <c r="K242" i="13"/>
  <c r="A243" i="13"/>
  <c r="D243" i="13"/>
  <c r="E243" i="13" s="1"/>
  <c r="K243" i="13"/>
  <c r="A244" i="13"/>
  <c r="D244" i="13"/>
  <c r="E244" i="13" s="1"/>
  <c r="F244" i="13" s="1"/>
  <c r="K244" i="13"/>
  <c r="A245" i="13"/>
  <c r="D245" i="13"/>
  <c r="E245" i="13" s="1"/>
  <c r="F245" i="13" s="1"/>
  <c r="G245" i="13" s="1"/>
  <c r="K245" i="13"/>
  <c r="A246" i="13"/>
  <c r="D246" i="13"/>
  <c r="E246" i="13" s="1"/>
  <c r="K246" i="13"/>
  <c r="A247" i="13"/>
  <c r="D247" i="13"/>
  <c r="E247" i="13" s="1"/>
  <c r="F247" i="13" s="1"/>
  <c r="G247" i="13" s="1"/>
  <c r="K247" i="13"/>
  <c r="A248" i="13"/>
  <c r="D248" i="13"/>
  <c r="E248" i="13" s="1"/>
  <c r="F248" i="13" s="1"/>
  <c r="G248" i="13" s="1"/>
  <c r="J248" i="13" s="1"/>
  <c r="K248" i="13"/>
  <c r="A249" i="13"/>
  <c r="D249" i="13"/>
  <c r="E249" i="13" s="1"/>
  <c r="K249" i="13"/>
  <c r="A250" i="13"/>
  <c r="D250" i="13"/>
  <c r="E250" i="13" s="1"/>
  <c r="F250" i="13" s="1"/>
  <c r="G250" i="13" s="1"/>
  <c r="K250" i="13"/>
  <c r="A251" i="13"/>
  <c r="D251" i="13"/>
  <c r="E251" i="13" s="1"/>
  <c r="K251" i="13"/>
  <c r="A252" i="13"/>
  <c r="D252" i="13"/>
  <c r="E252" i="13" s="1"/>
  <c r="F252" i="13" s="1"/>
  <c r="K252" i="13"/>
  <c r="A253" i="13"/>
  <c r="D253" i="13"/>
  <c r="E253" i="13" s="1"/>
  <c r="F253" i="13" s="1"/>
  <c r="G253" i="13" s="1"/>
  <c r="H253" i="13" s="1"/>
  <c r="I253" i="13" s="1"/>
  <c r="K253" i="13"/>
  <c r="A254" i="13"/>
  <c r="D254" i="13"/>
  <c r="E254" i="13" s="1"/>
  <c r="K254" i="13"/>
  <c r="A255" i="13"/>
  <c r="D255" i="13"/>
  <c r="E255" i="13" s="1"/>
  <c r="F255" i="13" s="1"/>
  <c r="G255" i="13" s="1"/>
  <c r="K255" i="13"/>
  <c r="A256" i="13"/>
  <c r="D256" i="13"/>
  <c r="E256" i="13" s="1"/>
  <c r="F256" i="13" s="1"/>
  <c r="G256" i="13" s="1"/>
  <c r="H256" i="13" s="1"/>
  <c r="I256" i="13" s="1"/>
  <c r="K256" i="13"/>
  <c r="A257" i="13"/>
  <c r="D257" i="13"/>
  <c r="E257" i="13" s="1"/>
  <c r="K257" i="13"/>
  <c r="A258" i="13"/>
  <c r="D258" i="13"/>
  <c r="E258" i="13" s="1"/>
  <c r="F258" i="13" s="1"/>
  <c r="G258" i="13" s="1"/>
  <c r="K258" i="13"/>
  <c r="A259" i="13"/>
  <c r="D259" i="13"/>
  <c r="E259" i="13" s="1"/>
  <c r="K259" i="13"/>
  <c r="A260" i="13"/>
  <c r="D260" i="13"/>
  <c r="E260" i="13" s="1"/>
  <c r="F260" i="13" s="1"/>
  <c r="K260" i="13"/>
  <c r="A261" i="13"/>
  <c r="D261" i="13"/>
  <c r="E261" i="13" s="1"/>
  <c r="F261" i="13" s="1"/>
  <c r="G261" i="13" s="1"/>
  <c r="K261" i="13"/>
  <c r="A262" i="13"/>
  <c r="D262" i="13"/>
  <c r="E262" i="13" s="1"/>
  <c r="K262" i="13"/>
  <c r="A263" i="13"/>
  <c r="D263" i="13"/>
  <c r="E263" i="13" s="1"/>
  <c r="F263" i="13" s="1"/>
  <c r="G263" i="13" s="1"/>
  <c r="K263" i="13"/>
  <c r="A264" i="13"/>
  <c r="D264" i="13"/>
  <c r="E264" i="13" s="1"/>
  <c r="F264" i="13" s="1"/>
  <c r="G264" i="13" s="1"/>
  <c r="H264" i="13" s="1"/>
  <c r="I264" i="13" s="1"/>
  <c r="K264" i="13"/>
  <c r="A265" i="13"/>
  <c r="D265" i="13"/>
  <c r="E265" i="13" s="1"/>
  <c r="K265" i="13"/>
  <c r="A266" i="13"/>
  <c r="D266" i="13"/>
  <c r="E266" i="13" s="1"/>
  <c r="F266" i="13" s="1"/>
  <c r="G266" i="13" s="1"/>
  <c r="K266" i="13"/>
  <c r="A267" i="13"/>
  <c r="D267" i="13"/>
  <c r="E267" i="13" s="1"/>
  <c r="K267" i="13"/>
  <c r="A268" i="13"/>
  <c r="D268" i="13"/>
  <c r="E268" i="13" s="1"/>
  <c r="F268" i="13" s="1"/>
  <c r="K268" i="13"/>
  <c r="A269" i="13"/>
  <c r="D269" i="13"/>
  <c r="E269" i="13" s="1"/>
  <c r="K269" i="13"/>
  <c r="A270" i="13"/>
  <c r="D270" i="13"/>
  <c r="E270" i="13" s="1"/>
  <c r="K270" i="13"/>
  <c r="A271" i="13"/>
  <c r="D271" i="13"/>
  <c r="E271" i="13" s="1"/>
  <c r="F271" i="13" s="1"/>
  <c r="G271" i="13" s="1"/>
  <c r="K271" i="13"/>
  <c r="A272" i="13"/>
  <c r="D272" i="13"/>
  <c r="E272" i="13" s="1"/>
  <c r="F272" i="13" s="1"/>
  <c r="G272" i="13" s="1"/>
  <c r="H272" i="13" s="1"/>
  <c r="I272" i="13" s="1"/>
  <c r="K272" i="13"/>
  <c r="A273" i="13"/>
  <c r="D273" i="13"/>
  <c r="E273" i="13" s="1"/>
  <c r="K273" i="13"/>
  <c r="A274" i="13"/>
  <c r="D274" i="13"/>
  <c r="E274" i="13" s="1"/>
  <c r="F274" i="13" s="1"/>
  <c r="G274" i="13" s="1"/>
  <c r="K274" i="13"/>
  <c r="A275" i="13"/>
  <c r="D275" i="13"/>
  <c r="E275" i="13" s="1"/>
  <c r="K275" i="13"/>
  <c r="A276" i="13"/>
  <c r="D276" i="13"/>
  <c r="E276" i="13" s="1"/>
  <c r="F276" i="13" s="1"/>
  <c r="K276" i="13"/>
  <c r="A277" i="13"/>
  <c r="D277" i="13"/>
  <c r="E277" i="13" s="1"/>
  <c r="K277" i="13"/>
  <c r="A278" i="13"/>
  <c r="D278" i="13"/>
  <c r="E278" i="13" s="1"/>
  <c r="K278" i="13"/>
  <c r="A279" i="13"/>
  <c r="D279" i="13"/>
  <c r="E279" i="13" s="1"/>
  <c r="F279" i="13" s="1"/>
  <c r="G279" i="13" s="1"/>
  <c r="K279" i="13"/>
  <c r="A280" i="13"/>
  <c r="D280" i="13"/>
  <c r="E280" i="13" s="1"/>
  <c r="F280" i="13" s="1"/>
  <c r="G280" i="13" s="1"/>
  <c r="J280" i="13" s="1"/>
  <c r="K280" i="13"/>
  <c r="A281" i="13"/>
  <c r="D281" i="13"/>
  <c r="E281" i="13" s="1"/>
  <c r="K281" i="13"/>
  <c r="A282" i="13"/>
  <c r="D282" i="13"/>
  <c r="E282" i="13" s="1"/>
  <c r="F282" i="13" s="1"/>
  <c r="G282" i="13" s="1"/>
  <c r="K282" i="13"/>
  <c r="A283" i="13"/>
  <c r="D283" i="13"/>
  <c r="E283" i="13" s="1"/>
  <c r="K283" i="13"/>
  <c r="A284" i="13"/>
  <c r="D284" i="13"/>
  <c r="E284" i="13" s="1"/>
  <c r="F284" i="13" s="1"/>
  <c r="K284" i="13"/>
  <c r="A285" i="13"/>
  <c r="D285" i="13"/>
  <c r="E285" i="13" s="1"/>
  <c r="K285" i="13"/>
  <c r="A286" i="13"/>
  <c r="D286" i="13"/>
  <c r="E286" i="13" s="1"/>
  <c r="K286" i="13"/>
  <c r="A287" i="13"/>
  <c r="D287" i="13"/>
  <c r="E287" i="13" s="1"/>
  <c r="F287" i="13" s="1"/>
  <c r="G287" i="13" s="1"/>
  <c r="K287" i="13"/>
  <c r="A288" i="13"/>
  <c r="D288" i="13"/>
  <c r="E288" i="13" s="1"/>
  <c r="F288" i="13" s="1"/>
  <c r="G288" i="13" s="1"/>
  <c r="J288" i="13" s="1"/>
  <c r="K288" i="13"/>
  <c r="A289" i="13"/>
  <c r="D289" i="13"/>
  <c r="E289" i="13" s="1"/>
  <c r="K289" i="13"/>
  <c r="A290" i="13"/>
  <c r="D290" i="13"/>
  <c r="E290" i="13" s="1"/>
  <c r="F290" i="13" s="1"/>
  <c r="G290" i="13" s="1"/>
  <c r="K290" i="13"/>
  <c r="A291" i="13"/>
  <c r="D291" i="13"/>
  <c r="E291" i="13" s="1"/>
  <c r="K291" i="13"/>
  <c r="A292" i="13"/>
  <c r="D292" i="13"/>
  <c r="E292" i="13" s="1"/>
  <c r="F292" i="13" s="1"/>
  <c r="K292" i="13"/>
  <c r="A293" i="13"/>
  <c r="D293" i="13"/>
  <c r="E293" i="13" s="1"/>
  <c r="K293" i="13"/>
  <c r="A294" i="13"/>
  <c r="D294" i="13"/>
  <c r="E294" i="13" s="1"/>
  <c r="K294" i="13"/>
  <c r="A295" i="13"/>
  <c r="D295" i="13"/>
  <c r="E295" i="13" s="1"/>
  <c r="K295" i="13"/>
  <c r="A296" i="13"/>
  <c r="D296" i="13"/>
  <c r="E296" i="13" s="1"/>
  <c r="F296" i="13" s="1"/>
  <c r="G296" i="13" s="1"/>
  <c r="K296" i="13"/>
  <c r="A297" i="13"/>
  <c r="D297" i="13"/>
  <c r="E297" i="13" s="1"/>
  <c r="F297" i="13" s="1"/>
  <c r="G297" i="13" s="1"/>
  <c r="J297" i="13" s="1"/>
  <c r="K297" i="13"/>
  <c r="A298" i="13"/>
  <c r="D298" i="13"/>
  <c r="E298" i="13" s="1"/>
  <c r="F298" i="13" s="1"/>
  <c r="G298" i="13" s="1"/>
  <c r="K298" i="13"/>
  <c r="A299" i="13"/>
  <c r="D299" i="13"/>
  <c r="E299" i="13" s="1"/>
  <c r="K299" i="13"/>
  <c r="A300" i="13"/>
  <c r="D300" i="13"/>
  <c r="E300" i="13" s="1"/>
  <c r="F300" i="13" s="1"/>
  <c r="G300" i="13" s="1"/>
  <c r="K300" i="13"/>
  <c r="A301" i="13"/>
  <c r="D301" i="13"/>
  <c r="E301" i="13" s="1"/>
  <c r="F301" i="13" s="1"/>
  <c r="G301" i="13" s="1"/>
  <c r="K301" i="13"/>
  <c r="A302" i="13"/>
  <c r="D302" i="13"/>
  <c r="E302" i="13" s="1"/>
  <c r="F302" i="13" s="1"/>
  <c r="G302" i="13" s="1"/>
  <c r="J302" i="13" s="1"/>
  <c r="K302" i="13"/>
  <c r="A303" i="13"/>
  <c r="D303" i="13"/>
  <c r="E303" i="13" s="1"/>
  <c r="K303" i="13"/>
  <c r="A304" i="13"/>
  <c r="D304" i="13"/>
  <c r="E304" i="13" s="1"/>
  <c r="K304" i="13"/>
  <c r="A305" i="13"/>
  <c r="D305" i="13"/>
  <c r="E305" i="13" s="1"/>
  <c r="K305" i="13"/>
  <c r="A306" i="13"/>
  <c r="D306" i="13"/>
  <c r="E306" i="13" s="1"/>
  <c r="F306" i="13" s="1"/>
  <c r="K306" i="13"/>
  <c r="A307" i="13"/>
  <c r="D307" i="13"/>
  <c r="E307" i="13" s="1"/>
  <c r="F307" i="13" s="1"/>
  <c r="K307" i="13"/>
  <c r="A308" i="13"/>
  <c r="D308" i="13"/>
  <c r="E308" i="13" s="1"/>
  <c r="K308" i="13"/>
  <c r="A309" i="13"/>
  <c r="D309" i="13"/>
  <c r="E309" i="13" s="1"/>
  <c r="K309" i="13"/>
  <c r="A310" i="13"/>
  <c r="D310" i="13"/>
  <c r="E310" i="13" s="1"/>
  <c r="F310" i="13" s="1"/>
  <c r="K310" i="13"/>
  <c r="A311" i="13"/>
  <c r="D311" i="13"/>
  <c r="E311" i="13" s="1"/>
  <c r="K311" i="13"/>
  <c r="A312" i="13"/>
  <c r="D312" i="13"/>
  <c r="E312" i="13" s="1"/>
  <c r="K312" i="13"/>
  <c r="A313" i="13"/>
  <c r="D313" i="13"/>
  <c r="E313" i="13" s="1"/>
  <c r="F313" i="13" s="1"/>
  <c r="G313" i="13" s="1"/>
  <c r="K313" i="13"/>
  <c r="A314" i="13"/>
  <c r="D314" i="13"/>
  <c r="E314" i="13" s="1"/>
  <c r="F314" i="13" s="1"/>
  <c r="K314" i="13"/>
  <c r="A315" i="13"/>
  <c r="D315" i="13"/>
  <c r="E315" i="13" s="1"/>
  <c r="K315" i="13"/>
  <c r="A316" i="13"/>
  <c r="D316" i="13"/>
  <c r="E316" i="13" s="1"/>
  <c r="K316" i="13"/>
  <c r="A317" i="13"/>
  <c r="D317" i="13"/>
  <c r="E317" i="13" s="1"/>
  <c r="F317" i="13" s="1"/>
  <c r="K317" i="13"/>
  <c r="A318" i="13"/>
  <c r="D318" i="13"/>
  <c r="E318" i="13" s="1"/>
  <c r="F318" i="13" s="1"/>
  <c r="K318" i="13"/>
  <c r="A319" i="13"/>
  <c r="D319" i="13"/>
  <c r="E319" i="13" s="1"/>
  <c r="K319" i="13"/>
  <c r="A320" i="13"/>
  <c r="D320" i="13"/>
  <c r="E320" i="13" s="1"/>
  <c r="K320" i="13"/>
  <c r="A321" i="13"/>
  <c r="D321" i="13"/>
  <c r="E321" i="13" s="1"/>
  <c r="F321" i="13" s="1"/>
  <c r="G321" i="13" s="1"/>
  <c r="K321" i="13"/>
  <c r="A322" i="13"/>
  <c r="D322" i="13"/>
  <c r="E322" i="13" s="1"/>
  <c r="F322" i="13" s="1"/>
  <c r="K322" i="13"/>
  <c r="A323" i="13"/>
  <c r="D323" i="13"/>
  <c r="E323" i="13" s="1"/>
  <c r="K323" i="13"/>
  <c r="A324" i="13"/>
  <c r="D324" i="13"/>
  <c r="E324" i="13" s="1"/>
  <c r="K324" i="13"/>
  <c r="A325" i="13"/>
  <c r="D325" i="13"/>
  <c r="E325" i="13" s="1"/>
  <c r="K325" i="13"/>
  <c r="A326" i="13"/>
  <c r="D326" i="13"/>
  <c r="E326" i="13" s="1"/>
  <c r="K326" i="13"/>
  <c r="A327" i="13"/>
  <c r="D327" i="13"/>
  <c r="E327" i="13" s="1"/>
  <c r="K327" i="13"/>
  <c r="A328" i="13"/>
  <c r="D328" i="13"/>
  <c r="E328" i="13" s="1"/>
  <c r="K328" i="13"/>
  <c r="A329" i="13"/>
  <c r="D329" i="13"/>
  <c r="E329" i="13" s="1"/>
  <c r="F329" i="13" s="1"/>
  <c r="K329" i="13"/>
  <c r="A330" i="13"/>
  <c r="D330" i="13"/>
  <c r="E330" i="13" s="1"/>
  <c r="K330" i="13"/>
  <c r="A331" i="13"/>
  <c r="D331" i="13"/>
  <c r="E331" i="13" s="1"/>
  <c r="K331" i="13"/>
  <c r="A332" i="13"/>
  <c r="D332" i="13"/>
  <c r="E332" i="13" s="1"/>
  <c r="F332" i="13" s="1"/>
  <c r="G332" i="13" s="1"/>
  <c r="K332" i="13"/>
  <c r="A333" i="13"/>
  <c r="D333" i="13"/>
  <c r="E333" i="13" s="1"/>
  <c r="F333" i="13" s="1"/>
  <c r="K333" i="13"/>
  <c r="A334" i="13"/>
  <c r="D334" i="13"/>
  <c r="E334" i="13" s="1"/>
  <c r="K334" i="13"/>
  <c r="A335" i="13"/>
  <c r="D335" i="13"/>
  <c r="E335" i="13" s="1"/>
  <c r="K335" i="13"/>
  <c r="A336" i="13"/>
  <c r="D336" i="13"/>
  <c r="E336" i="13" s="1"/>
  <c r="K336" i="13"/>
  <c r="A337" i="13"/>
  <c r="D337" i="13"/>
  <c r="E337" i="13" s="1"/>
  <c r="F337" i="13" s="1"/>
  <c r="K337" i="13"/>
  <c r="A338" i="13"/>
  <c r="D338" i="13"/>
  <c r="E338" i="13" s="1"/>
  <c r="K338" i="13"/>
  <c r="A339" i="13"/>
  <c r="D339" i="13"/>
  <c r="E339" i="13" s="1"/>
  <c r="F339" i="13" s="1"/>
  <c r="G339" i="13" s="1"/>
  <c r="K339" i="13"/>
  <c r="A340" i="13"/>
  <c r="D340" i="13"/>
  <c r="E340" i="13" s="1"/>
  <c r="K340" i="13"/>
  <c r="A341" i="13"/>
  <c r="D341" i="13"/>
  <c r="E341" i="13" s="1"/>
  <c r="K341" i="13"/>
  <c r="A342" i="13"/>
  <c r="D342" i="13"/>
  <c r="E342" i="13" s="1"/>
  <c r="K342" i="13"/>
  <c r="A343" i="13"/>
  <c r="D343" i="13"/>
  <c r="E343" i="13" s="1"/>
  <c r="K343" i="13"/>
  <c r="A344" i="13"/>
  <c r="D344" i="13"/>
  <c r="E344" i="13" s="1"/>
  <c r="F344" i="13" s="1"/>
  <c r="K344" i="13"/>
  <c r="A345" i="13"/>
  <c r="D345" i="13"/>
  <c r="E345" i="13" s="1"/>
  <c r="K345" i="13"/>
  <c r="A346" i="13"/>
  <c r="D346" i="13"/>
  <c r="E346" i="13" s="1"/>
  <c r="K346" i="13"/>
  <c r="A347" i="13"/>
  <c r="D347" i="13"/>
  <c r="E347" i="13" s="1"/>
  <c r="F347" i="13" s="1"/>
  <c r="G347" i="13" s="1"/>
  <c r="K347" i="13"/>
  <c r="A348" i="13"/>
  <c r="D348" i="13"/>
  <c r="E348" i="13" s="1"/>
  <c r="K348" i="13"/>
  <c r="A349" i="13"/>
  <c r="D349" i="13"/>
  <c r="E349" i="13" s="1"/>
  <c r="F349" i="13" s="1"/>
  <c r="G349" i="13" s="1"/>
  <c r="K349" i="13"/>
  <c r="A350" i="13"/>
  <c r="D350" i="13"/>
  <c r="E350" i="13" s="1"/>
  <c r="K350" i="13"/>
  <c r="A351" i="13"/>
  <c r="D351" i="13"/>
  <c r="E351" i="13" s="1"/>
  <c r="F351" i="13" s="1"/>
  <c r="G351" i="13" s="1"/>
  <c r="K351" i="13"/>
  <c r="A352" i="13"/>
  <c r="D352" i="13"/>
  <c r="E352" i="13" s="1"/>
  <c r="K352" i="13"/>
  <c r="A353" i="13"/>
  <c r="D353" i="13"/>
  <c r="E353" i="13" s="1"/>
  <c r="F353" i="13" s="1"/>
  <c r="G353" i="13" s="1"/>
  <c r="K353" i="13"/>
  <c r="A354" i="13"/>
  <c r="D354" i="13"/>
  <c r="E354" i="13" s="1"/>
  <c r="K354" i="13"/>
  <c r="A355" i="13"/>
  <c r="D355" i="13"/>
  <c r="E355" i="13" s="1"/>
  <c r="F355" i="13" s="1"/>
  <c r="G355" i="13" s="1"/>
  <c r="K355" i="13"/>
  <c r="A356" i="13"/>
  <c r="D356" i="13"/>
  <c r="E356" i="13" s="1"/>
  <c r="K356" i="13"/>
  <c r="A357" i="13"/>
  <c r="D357" i="13"/>
  <c r="E357" i="13" s="1"/>
  <c r="F357" i="13" s="1"/>
  <c r="G357" i="13" s="1"/>
  <c r="K357" i="13"/>
  <c r="A358" i="13"/>
  <c r="D358" i="13"/>
  <c r="E358" i="13" s="1"/>
  <c r="K358" i="13"/>
  <c r="A359" i="13"/>
  <c r="D359" i="13"/>
  <c r="E359" i="13" s="1"/>
  <c r="F359" i="13" s="1"/>
  <c r="G359" i="13" s="1"/>
  <c r="K359" i="13"/>
  <c r="A360" i="13"/>
  <c r="D360" i="13"/>
  <c r="E360" i="13" s="1"/>
  <c r="K360" i="13"/>
  <c r="A361" i="13"/>
  <c r="D361" i="13"/>
  <c r="E361" i="13" s="1"/>
  <c r="F361" i="13" s="1"/>
  <c r="G361" i="13" s="1"/>
  <c r="K361" i="13"/>
  <c r="A362" i="13"/>
  <c r="D362" i="13"/>
  <c r="E362" i="13" s="1"/>
  <c r="K362" i="13"/>
  <c r="A363" i="13"/>
  <c r="D363" i="13"/>
  <c r="E363" i="13" s="1"/>
  <c r="F363" i="13" s="1"/>
  <c r="G363" i="13" s="1"/>
  <c r="K363" i="13"/>
  <c r="A364" i="13"/>
  <c r="D364" i="13"/>
  <c r="E364" i="13" s="1"/>
  <c r="K364" i="13"/>
  <c r="A365" i="13"/>
  <c r="D365" i="13"/>
  <c r="E365" i="13" s="1"/>
  <c r="F365" i="13" s="1"/>
  <c r="G365" i="13" s="1"/>
  <c r="K365" i="13"/>
  <c r="A366" i="13"/>
  <c r="D366" i="13"/>
  <c r="E366" i="13" s="1"/>
  <c r="K366" i="13"/>
  <c r="A367" i="13"/>
  <c r="D367" i="13"/>
  <c r="E367" i="13" s="1"/>
  <c r="F367" i="13" s="1"/>
  <c r="G367" i="13" s="1"/>
  <c r="K367" i="13"/>
  <c r="A368" i="13"/>
  <c r="D368" i="13"/>
  <c r="E368" i="13" s="1"/>
  <c r="F368" i="13" s="1"/>
  <c r="K368" i="13"/>
  <c r="A369" i="13"/>
  <c r="D369" i="13"/>
  <c r="E369" i="13" s="1"/>
  <c r="K369" i="13"/>
  <c r="A370" i="13"/>
  <c r="D370" i="13"/>
  <c r="E370" i="13" s="1"/>
  <c r="F370" i="13" s="1"/>
  <c r="G370" i="13" s="1"/>
  <c r="J370" i="13" s="1"/>
  <c r="K370" i="13"/>
  <c r="A371" i="13"/>
  <c r="D371" i="13"/>
  <c r="E371" i="13" s="1"/>
  <c r="K371" i="13"/>
  <c r="A372" i="13"/>
  <c r="D372" i="13"/>
  <c r="E372" i="13" s="1"/>
  <c r="F372" i="13" s="1"/>
  <c r="K372" i="13"/>
  <c r="A373" i="13"/>
  <c r="D373" i="13"/>
  <c r="E373" i="13" s="1"/>
  <c r="F373" i="13" s="1"/>
  <c r="G373" i="13" s="1"/>
  <c r="K373" i="13"/>
  <c r="A374" i="13"/>
  <c r="D374" i="13"/>
  <c r="E374" i="13" s="1"/>
  <c r="F374" i="13" s="1"/>
  <c r="K374" i="13"/>
  <c r="A375" i="13"/>
  <c r="D375" i="13"/>
  <c r="E375" i="13" s="1"/>
  <c r="K375" i="13"/>
  <c r="A376" i="13"/>
  <c r="D376" i="13"/>
  <c r="E376" i="13" s="1"/>
  <c r="K376" i="13"/>
  <c r="A377" i="13"/>
  <c r="D377" i="13"/>
  <c r="E377" i="13" s="1"/>
  <c r="K377" i="13"/>
  <c r="A378" i="13"/>
  <c r="D378" i="13"/>
  <c r="E378" i="13" s="1"/>
  <c r="F378" i="13" s="1"/>
  <c r="K378" i="13"/>
  <c r="A379" i="13"/>
  <c r="D379" i="13"/>
  <c r="E379" i="13" s="1"/>
  <c r="K379" i="13"/>
  <c r="A380" i="13"/>
  <c r="D380" i="13"/>
  <c r="E380" i="13" s="1"/>
  <c r="K380" i="13"/>
  <c r="A381" i="13"/>
  <c r="D381" i="13"/>
  <c r="E381" i="13" s="1"/>
  <c r="K381" i="13"/>
  <c r="A382" i="13"/>
  <c r="D382" i="13"/>
  <c r="E382" i="13" s="1"/>
  <c r="F382" i="13" s="1"/>
  <c r="K382" i="13"/>
  <c r="A383" i="13"/>
  <c r="D383" i="13"/>
  <c r="E383" i="13" s="1"/>
  <c r="F383" i="13" s="1"/>
  <c r="G383" i="13" s="1"/>
  <c r="K383" i="13"/>
  <c r="A384" i="13"/>
  <c r="D384" i="13"/>
  <c r="E384" i="13" s="1"/>
  <c r="F384" i="13" s="1"/>
  <c r="K384" i="13"/>
  <c r="A385" i="13"/>
  <c r="D385" i="13"/>
  <c r="E385" i="13" s="1"/>
  <c r="K385" i="13"/>
  <c r="A386" i="13"/>
  <c r="D386" i="13"/>
  <c r="E386" i="13" s="1"/>
  <c r="F386" i="13" s="1"/>
  <c r="G386" i="13" s="1"/>
  <c r="K386" i="13"/>
  <c r="A387" i="13"/>
  <c r="D387" i="13"/>
  <c r="E387" i="13" s="1"/>
  <c r="K387" i="13"/>
  <c r="A388" i="13"/>
  <c r="D388" i="13"/>
  <c r="E388" i="13" s="1"/>
  <c r="F388" i="13" s="1"/>
  <c r="K388" i="13"/>
  <c r="A389" i="13"/>
  <c r="D389" i="13"/>
  <c r="E389" i="13" s="1"/>
  <c r="F389" i="13" s="1"/>
  <c r="G389" i="13" s="1"/>
  <c r="K389" i="13"/>
  <c r="A390" i="13"/>
  <c r="D390" i="13"/>
  <c r="E390" i="13" s="1"/>
  <c r="F390" i="13" s="1"/>
  <c r="K390" i="13"/>
  <c r="A391" i="13"/>
  <c r="D391" i="13"/>
  <c r="E391" i="13" s="1"/>
  <c r="K391" i="13"/>
  <c r="A392" i="13"/>
  <c r="D392" i="13"/>
  <c r="E392" i="13" s="1"/>
  <c r="K392" i="13"/>
  <c r="A393" i="13"/>
  <c r="D393" i="13"/>
  <c r="E393" i="13" s="1"/>
  <c r="K393" i="13"/>
  <c r="A394" i="13"/>
  <c r="D394" i="13"/>
  <c r="E394" i="13" s="1"/>
  <c r="F394" i="13" s="1"/>
  <c r="K394" i="13"/>
  <c r="A395" i="13"/>
  <c r="D395" i="13"/>
  <c r="E395" i="13" s="1"/>
  <c r="K395" i="13"/>
  <c r="A396" i="13"/>
  <c r="D396" i="13"/>
  <c r="E396" i="13" s="1"/>
  <c r="K396" i="13"/>
  <c r="A397" i="13"/>
  <c r="D397" i="13"/>
  <c r="E397" i="13" s="1"/>
  <c r="K397" i="13"/>
  <c r="A398" i="13"/>
  <c r="D398" i="13"/>
  <c r="E398" i="13" s="1"/>
  <c r="F398" i="13" s="1"/>
  <c r="G398" i="13" s="1"/>
  <c r="K398" i="13"/>
  <c r="A399" i="13"/>
  <c r="D399" i="13"/>
  <c r="E399" i="13" s="1"/>
  <c r="F399" i="13" s="1"/>
  <c r="G399" i="13" s="1"/>
  <c r="K399" i="13"/>
  <c r="A400" i="13"/>
  <c r="D400" i="13"/>
  <c r="E400" i="13" s="1"/>
  <c r="F400" i="13" s="1"/>
  <c r="K400" i="13"/>
  <c r="A401" i="13"/>
  <c r="D401" i="13"/>
  <c r="E401" i="13" s="1"/>
  <c r="K401" i="13"/>
  <c r="A402" i="13"/>
  <c r="D402" i="13"/>
  <c r="E402" i="13" s="1"/>
  <c r="K402" i="13"/>
  <c r="A403" i="13"/>
  <c r="D403" i="13"/>
  <c r="E403" i="13" s="1"/>
  <c r="K403" i="13"/>
  <c r="A404" i="13"/>
  <c r="D404" i="13"/>
  <c r="E404" i="13" s="1"/>
  <c r="F404" i="13" s="1"/>
  <c r="K404" i="13"/>
  <c r="A405" i="13"/>
  <c r="D405" i="13"/>
  <c r="E405" i="13" s="1"/>
  <c r="F405" i="13" s="1"/>
  <c r="G405" i="13" s="1"/>
  <c r="K405" i="13"/>
  <c r="A406" i="13"/>
  <c r="D406" i="13"/>
  <c r="E406" i="13" s="1"/>
  <c r="F406" i="13" s="1"/>
  <c r="G406" i="13" s="1"/>
  <c r="K406" i="13"/>
  <c r="A407" i="13"/>
  <c r="D407" i="13"/>
  <c r="E407" i="13" s="1"/>
  <c r="F407" i="13" s="1"/>
  <c r="K407" i="13"/>
  <c r="A408" i="13"/>
  <c r="D408" i="13"/>
  <c r="E408" i="13" s="1"/>
  <c r="K408" i="13"/>
  <c r="A409" i="13"/>
  <c r="D409" i="13"/>
  <c r="E409" i="13" s="1"/>
  <c r="F409" i="13" s="1"/>
  <c r="G409" i="13" s="1"/>
  <c r="H409" i="13" s="1"/>
  <c r="I409" i="13" s="1"/>
  <c r="K409" i="13"/>
  <c r="A410" i="13"/>
  <c r="D410" i="13"/>
  <c r="E410" i="13" s="1"/>
  <c r="K410" i="13"/>
  <c r="A411" i="13"/>
  <c r="D411" i="13"/>
  <c r="E411" i="13" s="1"/>
  <c r="F411" i="13" s="1"/>
  <c r="K411" i="13"/>
  <c r="A412" i="13"/>
  <c r="D412" i="13"/>
  <c r="E412" i="13" s="1"/>
  <c r="F412" i="13" s="1"/>
  <c r="G412" i="13" s="1"/>
  <c r="K412" i="13"/>
  <c r="A413" i="13"/>
  <c r="D413" i="13"/>
  <c r="E413" i="13" s="1"/>
  <c r="F413" i="13" s="1"/>
  <c r="K413" i="13"/>
  <c r="A414" i="13"/>
  <c r="D414" i="13"/>
  <c r="E414" i="13" s="1"/>
  <c r="K414" i="13"/>
  <c r="A415" i="13"/>
  <c r="D415" i="13"/>
  <c r="E415" i="13" s="1"/>
  <c r="K415" i="13"/>
  <c r="A416" i="13"/>
  <c r="D416" i="13"/>
  <c r="E416" i="13" s="1"/>
  <c r="K416" i="13"/>
  <c r="A417" i="13"/>
  <c r="D417" i="13"/>
  <c r="E417" i="13" s="1"/>
  <c r="F417" i="13" s="1"/>
  <c r="K417" i="13"/>
  <c r="A418" i="13"/>
  <c r="D418" i="13"/>
  <c r="E418" i="13" s="1"/>
  <c r="K418" i="13"/>
  <c r="A419" i="13"/>
  <c r="D419" i="13"/>
  <c r="E419" i="13" s="1"/>
  <c r="K419" i="13"/>
  <c r="A420" i="13"/>
  <c r="D420" i="13"/>
  <c r="E420" i="13" s="1"/>
  <c r="K420" i="13"/>
  <c r="A421" i="13"/>
  <c r="D421" i="13"/>
  <c r="E421" i="13" s="1"/>
  <c r="F421" i="13" s="1"/>
  <c r="G421" i="13" s="1"/>
  <c r="H421" i="13" s="1"/>
  <c r="I421" i="13" s="1"/>
  <c r="K421" i="13"/>
  <c r="A422" i="13"/>
  <c r="D422" i="13"/>
  <c r="E422" i="13" s="1"/>
  <c r="F422" i="13" s="1"/>
  <c r="G422" i="13" s="1"/>
  <c r="K422" i="13"/>
  <c r="A423" i="13"/>
  <c r="D423" i="13"/>
  <c r="E423" i="13" s="1"/>
  <c r="F423" i="13" s="1"/>
  <c r="K423" i="13"/>
  <c r="A424" i="13"/>
  <c r="D424" i="13"/>
  <c r="E424" i="13" s="1"/>
  <c r="K424" i="13"/>
  <c r="A425" i="13"/>
  <c r="D425" i="13"/>
  <c r="E425" i="13" s="1"/>
  <c r="F425" i="13" s="1"/>
  <c r="G425" i="13" s="1"/>
  <c r="K425" i="13"/>
  <c r="A426" i="13"/>
  <c r="D426" i="13"/>
  <c r="E426" i="13" s="1"/>
  <c r="K426" i="13"/>
  <c r="A427" i="13"/>
  <c r="D427" i="13"/>
  <c r="E427" i="13" s="1"/>
  <c r="F427" i="13" s="1"/>
  <c r="K427" i="13"/>
  <c r="A428" i="13"/>
  <c r="D428" i="13"/>
  <c r="E428" i="13" s="1"/>
  <c r="F428" i="13" s="1"/>
  <c r="G428" i="13" s="1"/>
  <c r="K428" i="13"/>
  <c r="A429" i="13"/>
  <c r="D429" i="13"/>
  <c r="E429" i="13" s="1"/>
  <c r="F429" i="13" s="1"/>
  <c r="K429" i="13"/>
  <c r="A430" i="13"/>
  <c r="D430" i="13"/>
  <c r="E430" i="13" s="1"/>
  <c r="F430" i="13" s="1"/>
  <c r="G430" i="13" s="1"/>
  <c r="K430" i="13"/>
  <c r="A431" i="13"/>
  <c r="D431" i="13"/>
  <c r="E431" i="13" s="1"/>
  <c r="F431" i="13" s="1"/>
  <c r="G431" i="13" s="1"/>
  <c r="K431" i="13"/>
  <c r="A432" i="13"/>
  <c r="D432" i="13"/>
  <c r="E432" i="13" s="1"/>
  <c r="K432" i="13"/>
  <c r="A433" i="13"/>
  <c r="D433" i="13"/>
  <c r="E433" i="13" s="1"/>
  <c r="F433" i="13" s="1"/>
  <c r="G433" i="13" s="1"/>
  <c r="K433" i="13"/>
  <c r="A434" i="13"/>
  <c r="D434" i="13"/>
  <c r="E434" i="13" s="1"/>
  <c r="K434" i="13"/>
  <c r="A435" i="13"/>
  <c r="D435" i="13"/>
  <c r="E435" i="13" s="1"/>
  <c r="F435" i="13" s="1"/>
  <c r="G435" i="13" s="1"/>
  <c r="K435" i="13"/>
  <c r="A436" i="13"/>
  <c r="D436" i="13"/>
  <c r="E436" i="13" s="1"/>
  <c r="F436" i="13" s="1"/>
  <c r="G436" i="13" s="1"/>
  <c r="K436" i="13"/>
  <c r="A437" i="13"/>
  <c r="D437" i="13"/>
  <c r="E437" i="13" s="1"/>
  <c r="F437" i="13" s="1"/>
  <c r="G437" i="13" s="1"/>
  <c r="K437" i="13"/>
  <c r="A438" i="13"/>
  <c r="D438" i="13"/>
  <c r="E438" i="13" s="1"/>
  <c r="F438" i="13" s="1"/>
  <c r="G438" i="13" s="1"/>
  <c r="K438" i="13"/>
  <c r="A439" i="13"/>
  <c r="D439" i="13"/>
  <c r="E439" i="13" s="1"/>
  <c r="F439" i="13" s="1"/>
  <c r="G439" i="13" s="1"/>
  <c r="K439" i="13"/>
  <c r="A440" i="13"/>
  <c r="D440" i="13"/>
  <c r="E440" i="13" s="1"/>
  <c r="K440" i="13"/>
  <c r="A441" i="13"/>
  <c r="D441" i="13"/>
  <c r="E441" i="13" s="1"/>
  <c r="F441" i="13" s="1"/>
  <c r="G441" i="13" s="1"/>
  <c r="K441" i="13"/>
  <c r="A442" i="13"/>
  <c r="D442" i="13"/>
  <c r="E442" i="13" s="1"/>
  <c r="K442" i="13"/>
  <c r="A443" i="13"/>
  <c r="D443" i="13"/>
  <c r="E443" i="13" s="1"/>
  <c r="F443" i="13" s="1"/>
  <c r="G443" i="13" s="1"/>
  <c r="K443" i="13"/>
  <c r="A444" i="13"/>
  <c r="D444" i="13"/>
  <c r="E444" i="13" s="1"/>
  <c r="F444" i="13" s="1"/>
  <c r="G444" i="13" s="1"/>
  <c r="K444" i="13"/>
  <c r="A445" i="13"/>
  <c r="D445" i="13"/>
  <c r="E445" i="13" s="1"/>
  <c r="F445" i="13" s="1"/>
  <c r="G445" i="13" s="1"/>
  <c r="K445" i="13"/>
  <c r="A446" i="13"/>
  <c r="D446" i="13"/>
  <c r="E446" i="13" s="1"/>
  <c r="F446" i="13" s="1"/>
  <c r="G446" i="13" s="1"/>
  <c r="H446" i="13" s="1"/>
  <c r="I446" i="13" s="1"/>
  <c r="K446" i="13"/>
  <c r="A447" i="13"/>
  <c r="D447" i="13"/>
  <c r="E447" i="13" s="1"/>
  <c r="F447" i="13" s="1"/>
  <c r="G447" i="13" s="1"/>
  <c r="K447" i="13"/>
  <c r="A448" i="13"/>
  <c r="D448" i="13"/>
  <c r="E448" i="13" s="1"/>
  <c r="K448" i="13"/>
  <c r="A449" i="13"/>
  <c r="D449" i="13"/>
  <c r="E449" i="13" s="1"/>
  <c r="F449" i="13" s="1"/>
  <c r="G449" i="13" s="1"/>
  <c r="K449" i="13"/>
  <c r="A450" i="13"/>
  <c r="D450" i="13"/>
  <c r="E450" i="13" s="1"/>
  <c r="K450" i="13"/>
  <c r="A451" i="13"/>
  <c r="D451" i="13"/>
  <c r="E451" i="13" s="1"/>
  <c r="F451" i="13" s="1"/>
  <c r="G451" i="13" s="1"/>
  <c r="K451" i="13"/>
  <c r="A452" i="13"/>
  <c r="D452" i="13"/>
  <c r="E452" i="13" s="1"/>
  <c r="F452" i="13" s="1"/>
  <c r="G452" i="13" s="1"/>
  <c r="K452" i="13"/>
  <c r="A453" i="13"/>
  <c r="D453" i="13"/>
  <c r="E453" i="13" s="1"/>
  <c r="F453" i="13" s="1"/>
  <c r="G453" i="13" s="1"/>
  <c r="K453" i="13"/>
  <c r="A454" i="13"/>
  <c r="D454" i="13"/>
  <c r="E454" i="13" s="1"/>
  <c r="F454" i="13" s="1"/>
  <c r="G454" i="13" s="1"/>
  <c r="K454" i="13"/>
  <c r="A455" i="13"/>
  <c r="D455" i="13"/>
  <c r="E455" i="13" s="1"/>
  <c r="K455" i="13"/>
  <c r="A456" i="13"/>
  <c r="D456" i="13"/>
  <c r="E456" i="13" s="1"/>
  <c r="K456" i="13"/>
  <c r="A457" i="13"/>
  <c r="D457" i="13"/>
  <c r="E457" i="13" s="1"/>
  <c r="K457" i="13"/>
  <c r="A458" i="13"/>
  <c r="D458" i="13"/>
  <c r="E458" i="13" s="1"/>
  <c r="K458" i="13"/>
  <c r="A459" i="13"/>
  <c r="D459" i="13"/>
  <c r="E459" i="13" s="1"/>
  <c r="K459" i="13"/>
  <c r="A460" i="13"/>
  <c r="D460" i="13"/>
  <c r="E460" i="13" s="1"/>
  <c r="F460" i="13" s="1"/>
  <c r="G460" i="13" s="1"/>
  <c r="K460" i="13"/>
  <c r="A461" i="13"/>
  <c r="D461" i="13"/>
  <c r="E461" i="13" s="1"/>
  <c r="K461" i="13"/>
  <c r="A462" i="13"/>
  <c r="D462" i="13"/>
  <c r="E462" i="13" s="1"/>
  <c r="K462" i="13"/>
  <c r="A463" i="13"/>
  <c r="D463" i="13"/>
  <c r="E463" i="13" s="1"/>
  <c r="K463" i="13"/>
  <c r="A464" i="13"/>
  <c r="D464" i="13"/>
  <c r="E464" i="13" s="1"/>
  <c r="K464" i="13"/>
  <c r="A465" i="13"/>
  <c r="D465" i="13"/>
  <c r="E465" i="13" s="1"/>
  <c r="K465" i="13"/>
  <c r="A466" i="13"/>
  <c r="D466" i="13"/>
  <c r="E466" i="13" s="1"/>
  <c r="K466" i="13"/>
  <c r="A467" i="13"/>
  <c r="D467" i="13"/>
  <c r="E467" i="13" s="1"/>
  <c r="K467" i="13"/>
  <c r="A468" i="13"/>
  <c r="D468" i="13"/>
  <c r="E468" i="13" s="1"/>
  <c r="K468" i="13"/>
  <c r="A469" i="13"/>
  <c r="D469" i="13"/>
  <c r="E469" i="13" s="1"/>
  <c r="K469" i="13"/>
  <c r="A470" i="13"/>
  <c r="D470" i="13"/>
  <c r="E470" i="13" s="1"/>
  <c r="K470" i="13"/>
  <c r="A471" i="13"/>
  <c r="D471" i="13"/>
  <c r="E471" i="13" s="1"/>
  <c r="K471" i="13"/>
  <c r="A472" i="13"/>
  <c r="D472" i="13"/>
  <c r="E472" i="13" s="1"/>
  <c r="K472" i="13"/>
  <c r="A473" i="13"/>
  <c r="D473" i="13"/>
  <c r="E473" i="13" s="1"/>
  <c r="K473" i="13"/>
  <c r="A474" i="13"/>
  <c r="D474" i="13"/>
  <c r="E474" i="13" s="1"/>
  <c r="K474" i="13"/>
  <c r="A475" i="13"/>
  <c r="D475" i="13"/>
  <c r="E475" i="13" s="1"/>
  <c r="K475" i="13"/>
  <c r="A476" i="13"/>
  <c r="D476" i="13"/>
  <c r="E476" i="13" s="1"/>
  <c r="K476" i="13"/>
  <c r="A477" i="13"/>
  <c r="D477" i="13"/>
  <c r="E477" i="13" s="1"/>
  <c r="K477" i="13"/>
  <c r="A478" i="13"/>
  <c r="D478" i="13"/>
  <c r="E478" i="13" s="1"/>
  <c r="K478" i="13"/>
  <c r="A479" i="13"/>
  <c r="D479" i="13"/>
  <c r="E479" i="13" s="1"/>
  <c r="K479" i="13"/>
  <c r="A480" i="13"/>
  <c r="D480" i="13"/>
  <c r="E480" i="13" s="1"/>
  <c r="K480" i="13"/>
  <c r="A481" i="13"/>
  <c r="D481" i="13"/>
  <c r="E481" i="13" s="1"/>
  <c r="K481" i="13"/>
  <c r="A482" i="13"/>
  <c r="D482" i="13"/>
  <c r="E482" i="13" s="1"/>
  <c r="K482" i="13"/>
  <c r="A483" i="13"/>
  <c r="D483" i="13"/>
  <c r="E483" i="13" s="1"/>
  <c r="K483" i="13"/>
  <c r="A484" i="13"/>
  <c r="D484" i="13"/>
  <c r="E484" i="13" s="1"/>
  <c r="K484" i="13"/>
  <c r="A485" i="13"/>
  <c r="D485" i="13"/>
  <c r="E485" i="13" s="1"/>
  <c r="K485" i="13"/>
  <c r="A486" i="13"/>
  <c r="D486" i="13"/>
  <c r="E486" i="13" s="1"/>
  <c r="K486" i="13"/>
  <c r="A487" i="13"/>
  <c r="D487" i="13"/>
  <c r="E487" i="13" s="1"/>
  <c r="K487" i="13"/>
  <c r="A488" i="13"/>
  <c r="D488" i="13"/>
  <c r="E488" i="13" s="1"/>
  <c r="K488" i="13"/>
  <c r="A489" i="13"/>
  <c r="D489" i="13"/>
  <c r="E489" i="13" s="1"/>
  <c r="K489" i="13"/>
  <c r="A490" i="13"/>
  <c r="D490" i="13"/>
  <c r="E490" i="13" s="1"/>
  <c r="K490" i="13"/>
  <c r="A491" i="13"/>
  <c r="D491" i="13"/>
  <c r="E491" i="13" s="1"/>
  <c r="K491" i="13"/>
  <c r="A492" i="13"/>
  <c r="D492" i="13"/>
  <c r="E492" i="13" s="1"/>
  <c r="K492" i="13"/>
  <c r="A493" i="13"/>
  <c r="D493" i="13"/>
  <c r="E493" i="13" s="1"/>
  <c r="K493" i="13"/>
  <c r="A494" i="13"/>
  <c r="D494" i="13"/>
  <c r="E494" i="13" s="1"/>
  <c r="K494" i="13"/>
  <c r="A495" i="13"/>
  <c r="D495" i="13"/>
  <c r="E495" i="13" s="1"/>
  <c r="K495" i="13"/>
  <c r="A496" i="13"/>
  <c r="D496" i="13"/>
  <c r="E496" i="13" s="1"/>
  <c r="K496" i="13"/>
  <c r="A497" i="13"/>
  <c r="D497" i="13"/>
  <c r="E497" i="13" s="1"/>
  <c r="K497" i="13"/>
  <c r="A498" i="13"/>
  <c r="D498" i="13"/>
  <c r="E498" i="13" s="1"/>
  <c r="K498" i="13"/>
  <c r="A499" i="13"/>
  <c r="D499" i="13"/>
  <c r="E499" i="13" s="1"/>
  <c r="K499" i="13"/>
  <c r="A500" i="13"/>
  <c r="D500" i="13"/>
  <c r="E500" i="13" s="1"/>
  <c r="K500" i="13"/>
  <c r="A501" i="13"/>
  <c r="D501" i="13"/>
  <c r="E501" i="13" s="1"/>
  <c r="K501" i="13"/>
  <c r="A502" i="13"/>
  <c r="D502" i="13"/>
  <c r="E502" i="13" s="1"/>
  <c r="K502" i="13"/>
  <c r="A503" i="13"/>
  <c r="D503" i="13"/>
  <c r="E503" i="13" s="1"/>
  <c r="K503" i="13"/>
  <c r="A504" i="13"/>
  <c r="D504" i="13"/>
  <c r="E504" i="13" s="1"/>
  <c r="K504" i="13"/>
  <c r="A505" i="13"/>
  <c r="D505" i="13"/>
  <c r="E505" i="13" s="1"/>
  <c r="K505" i="13"/>
  <c r="A506" i="13"/>
  <c r="D506" i="13"/>
  <c r="E506" i="13" s="1"/>
  <c r="K506" i="13"/>
  <c r="A507" i="13"/>
  <c r="D507" i="13"/>
  <c r="E507" i="13" s="1"/>
  <c r="K507" i="13"/>
  <c r="A508" i="13"/>
  <c r="D508" i="13"/>
  <c r="E508" i="13" s="1"/>
  <c r="K508" i="13"/>
  <c r="A509" i="13"/>
  <c r="D509" i="13"/>
  <c r="E509" i="13" s="1"/>
  <c r="K509" i="13"/>
  <c r="A510" i="13"/>
  <c r="D510" i="13"/>
  <c r="E510" i="13" s="1"/>
  <c r="K510" i="13"/>
  <c r="A511" i="13"/>
  <c r="D511" i="13"/>
  <c r="E511" i="13" s="1"/>
  <c r="K511" i="13"/>
  <c r="A512" i="13"/>
  <c r="D512" i="13"/>
  <c r="E512" i="13" s="1"/>
  <c r="K512" i="13"/>
  <c r="A513" i="13"/>
  <c r="D513" i="13"/>
  <c r="E513" i="13" s="1"/>
  <c r="K513" i="13"/>
  <c r="A514" i="13"/>
  <c r="D514" i="13"/>
  <c r="E514" i="13" s="1"/>
  <c r="K514" i="13"/>
  <c r="A515" i="13"/>
  <c r="D515" i="13"/>
  <c r="E515" i="13" s="1"/>
  <c r="K515" i="13"/>
  <c r="A516" i="13"/>
  <c r="D516" i="13"/>
  <c r="E516" i="13" s="1"/>
  <c r="K516" i="13"/>
  <c r="A517" i="13"/>
  <c r="D517" i="13"/>
  <c r="E517" i="13" s="1"/>
  <c r="K517" i="13"/>
  <c r="A518" i="13"/>
  <c r="D518" i="13"/>
  <c r="E518" i="13" s="1"/>
  <c r="K518" i="13"/>
  <c r="A519" i="13"/>
  <c r="D519" i="13"/>
  <c r="E519" i="13" s="1"/>
  <c r="K519" i="13"/>
  <c r="A520" i="13"/>
  <c r="D520" i="13"/>
  <c r="E520" i="13" s="1"/>
  <c r="K520" i="13"/>
  <c r="A521" i="13"/>
  <c r="D521" i="13"/>
  <c r="E521" i="13" s="1"/>
  <c r="K521" i="13"/>
  <c r="A522" i="13"/>
  <c r="D522" i="13"/>
  <c r="E522" i="13" s="1"/>
  <c r="K522" i="13"/>
  <c r="A523" i="13"/>
  <c r="D523" i="13"/>
  <c r="E523" i="13" s="1"/>
  <c r="K523" i="13"/>
  <c r="A524" i="13"/>
  <c r="D524" i="13"/>
  <c r="E524" i="13" s="1"/>
  <c r="K524" i="13"/>
  <c r="A525" i="13"/>
  <c r="D525" i="13"/>
  <c r="E525" i="13" s="1"/>
  <c r="K525" i="13"/>
  <c r="A526" i="13"/>
  <c r="D526" i="13"/>
  <c r="E526" i="13" s="1"/>
  <c r="K526" i="13"/>
  <c r="A527" i="13"/>
  <c r="D527" i="13"/>
  <c r="E527" i="13" s="1"/>
  <c r="K527" i="13"/>
  <c r="A528" i="13"/>
  <c r="D528" i="13"/>
  <c r="E528" i="13" s="1"/>
  <c r="K528" i="13"/>
  <c r="A529" i="13"/>
  <c r="D529" i="13"/>
  <c r="E529" i="13" s="1"/>
  <c r="K529" i="13"/>
  <c r="A530" i="13"/>
  <c r="D530" i="13"/>
  <c r="E530" i="13" s="1"/>
  <c r="K530" i="13"/>
  <c r="A531" i="13"/>
  <c r="D531" i="13"/>
  <c r="E531" i="13" s="1"/>
  <c r="K531" i="13"/>
  <c r="A532" i="13"/>
  <c r="D532" i="13"/>
  <c r="E532" i="13" s="1"/>
  <c r="K532" i="13"/>
  <c r="A533" i="13"/>
  <c r="D533" i="13"/>
  <c r="E533" i="13" s="1"/>
  <c r="K533" i="13"/>
  <c r="A534" i="13"/>
  <c r="D534" i="13"/>
  <c r="E534" i="13" s="1"/>
  <c r="K534" i="13"/>
  <c r="A535" i="13"/>
  <c r="D535" i="13"/>
  <c r="E535" i="13" s="1"/>
  <c r="K535" i="13"/>
  <c r="A536" i="13"/>
  <c r="D536" i="13"/>
  <c r="E536" i="13" s="1"/>
  <c r="K536" i="13"/>
  <c r="A537" i="13"/>
  <c r="D537" i="13"/>
  <c r="E537" i="13" s="1"/>
  <c r="K537" i="13"/>
  <c r="A538" i="13"/>
  <c r="D538" i="13"/>
  <c r="E538" i="13" s="1"/>
  <c r="K538" i="13"/>
  <c r="A539" i="13"/>
  <c r="D539" i="13"/>
  <c r="E539" i="13" s="1"/>
  <c r="K539" i="13"/>
  <c r="A540" i="13"/>
  <c r="D540" i="13"/>
  <c r="E540" i="13" s="1"/>
  <c r="F540" i="13" s="1"/>
  <c r="K540" i="13"/>
  <c r="A541" i="13"/>
  <c r="D541" i="13"/>
  <c r="E541" i="13" s="1"/>
  <c r="F541" i="13" s="1"/>
  <c r="G541" i="13" s="1"/>
  <c r="K541" i="13"/>
  <c r="A542" i="13"/>
  <c r="D542" i="13"/>
  <c r="E542" i="13" s="1"/>
  <c r="K542" i="13"/>
  <c r="A543" i="13"/>
  <c r="D543" i="13"/>
  <c r="E543" i="13" s="1"/>
  <c r="K543" i="13"/>
  <c r="A544" i="13"/>
  <c r="D544" i="13"/>
  <c r="E544" i="13" s="1"/>
  <c r="F544" i="13" s="1"/>
  <c r="K544" i="13"/>
  <c r="A545" i="13"/>
  <c r="D545" i="13"/>
  <c r="E545" i="13" s="1"/>
  <c r="K545" i="13"/>
  <c r="A546" i="13"/>
  <c r="D546" i="13"/>
  <c r="E546" i="13" s="1"/>
  <c r="K546" i="13"/>
  <c r="A547" i="13"/>
  <c r="D547" i="13"/>
  <c r="E547" i="13" s="1"/>
  <c r="K547" i="13"/>
  <c r="A548" i="13"/>
  <c r="D548" i="13"/>
  <c r="E548" i="13" s="1"/>
  <c r="K548" i="13"/>
  <c r="A549" i="13"/>
  <c r="D549" i="13"/>
  <c r="E549" i="13" s="1"/>
  <c r="F549" i="13" s="1"/>
  <c r="G549" i="13" s="1"/>
  <c r="K549" i="13"/>
  <c r="A550" i="13"/>
  <c r="D550" i="13"/>
  <c r="E550" i="13" s="1"/>
  <c r="F550" i="13" s="1"/>
  <c r="K550" i="13"/>
  <c r="A551" i="13"/>
  <c r="D551" i="13"/>
  <c r="E551" i="13" s="1"/>
  <c r="F551" i="13" s="1"/>
  <c r="G551" i="13" s="1"/>
  <c r="K551" i="13"/>
  <c r="A552" i="13"/>
  <c r="D552" i="13"/>
  <c r="E552" i="13" s="1"/>
  <c r="F552" i="13" s="1"/>
  <c r="K552" i="13"/>
  <c r="A553" i="13"/>
  <c r="D553" i="13"/>
  <c r="E553" i="13" s="1"/>
  <c r="K553" i="13"/>
  <c r="A554" i="13"/>
  <c r="D554" i="13"/>
  <c r="E554" i="13" s="1"/>
  <c r="F554" i="13" s="1"/>
  <c r="K554" i="13"/>
  <c r="A555" i="13"/>
  <c r="D555" i="13"/>
  <c r="E555" i="13" s="1"/>
  <c r="K555" i="13"/>
  <c r="A556" i="13"/>
  <c r="D556" i="13"/>
  <c r="E556" i="13" s="1"/>
  <c r="F556" i="13" s="1"/>
  <c r="K556" i="13"/>
  <c r="A557" i="13"/>
  <c r="D557" i="13"/>
  <c r="E557" i="13" s="1"/>
  <c r="K557" i="13"/>
  <c r="A558" i="13"/>
  <c r="D558" i="13"/>
  <c r="E558" i="13" s="1"/>
  <c r="F558" i="13" s="1"/>
  <c r="K558" i="13"/>
  <c r="A559" i="13"/>
  <c r="D559" i="13"/>
  <c r="E559" i="13" s="1"/>
  <c r="K559" i="13"/>
  <c r="A560" i="13"/>
  <c r="D560" i="13"/>
  <c r="E560" i="13" s="1"/>
  <c r="F560" i="13" s="1"/>
  <c r="G560" i="13" s="1"/>
  <c r="H560" i="13" s="1"/>
  <c r="I560" i="13" s="1"/>
  <c r="K560" i="13"/>
  <c r="A561" i="13"/>
  <c r="D561" i="13"/>
  <c r="E561" i="13" s="1"/>
  <c r="F561" i="13" s="1"/>
  <c r="G561" i="13" s="1"/>
  <c r="K561" i="13"/>
  <c r="A562" i="13"/>
  <c r="D562" i="13"/>
  <c r="E562" i="13" s="1"/>
  <c r="F562" i="13" s="1"/>
  <c r="K562" i="13"/>
  <c r="A563" i="13"/>
  <c r="D563" i="13"/>
  <c r="E563" i="13" s="1"/>
  <c r="F563" i="13" s="1"/>
  <c r="G563" i="13" s="1"/>
  <c r="K563" i="13"/>
  <c r="A564" i="13"/>
  <c r="D564" i="13"/>
  <c r="E564" i="13" s="1"/>
  <c r="K564" i="13"/>
  <c r="A565" i="13"/>
  <c r="D565" i="13"/>
  <c r="E565" i="13" s="1"/>
  <c r="F565" i="13" s="1"/>
  <c r="G565" i="13" s="1"/>
  <c r="K565" i="13"/>
  <c r="A566" i="13"/>
  <c r="D566" i="13"/>
  <c r="E566" i="13" s="1"/>
  <c r="F566" i="13" s="1"/>
  <c r="K566" i="13"/>
  <c r="A567" i="13"/>
  <c r="D567" i="13"/>
  <c r="E567" i="13" s="1"/>
  <c r="F567" i="13" s="1"/>
  <c r="G567" i="13" s="1"/>
  <c r="K567" i="13"/>
  <c r="A568" i="13"/>
  <c r="D568" i="13"/>
  <c r="E568" i="13" s="1"/>
  <c r="F568" i="13" s="1"/>
  <c r="K568" i="13"/>
  <c r="A569" i="13"/>
  <c r="D569" i="13"/>
  <c r="E569" i="13" s="1"/>
  <c r="F569" i="13" s="1"/>
  <c r="G569" i="13" s="1"/>
  <c r="J569" i="13" s="1"/>
  <c r="K569" i="13"/>
  <c r="A570" i="13"/>
  <c r="D570" i="13"/>
  <c r="E570" i="13" s="1"/>
  <c r="F570" i="13" s="1"/>
  <c r="K570" i="13"/>
  <c r="A571" i="13"/>
  <c r="D571" i="13"/>
  <c r="E571" i="13" s="1"/>
  <c r="K571" i="13"/>
  <c r="A572" i="13"/>
  <c r="D572" i="13"/>
  <c r="E572" i="13" s="1"/>
  <c r="F572" i="13" s="1"/>
  <c r="K572" i="13"/>
  <c r="A573" i="13"/>
  <c r="D573" i="13"/>
  <c r="E573" i="13" s="1"/>
  <c r="K573" i="13"/>
  <c r="A574" i="13"/>
  <c r="D574" i="13"/>
  <c r="E574" i="13" s="1"/>
  <c r="F574" i="13" s="1"/>
  <c r="K574" i="13"/>
  <c r="A575" i="13"/>
  <c r="D575" i="13"/>
  <c r="E575" i="13" s="1"/>
  <c r="F575" i="13" s="1"/>
  <c r="K575" i="13"/>
  <c r="A576" i="13"/>
  <c r="D576" i="13"/>
  <c r="E576" i="13" s="1"/>
  <c r="F576" i="13" s="1"/>
  <c r="G576" i="13" s="1"/>
  <c r="K576" i="13"/>
  <c r="A577" i="13"/>
  <c r="D577" i="13"/>
  <c r="E577" i="13" s="1"/>
  <c r="F577" i="13" s="1"/>
  <c r="K577" i="13"/>
  <c r="A578" i="13"/>
  <c r="D578" i="13"/>
  <c r="E578" i="13" s="1"/>
  <c r="F578" i="13" s="1"/>
  <c r="K578" i="13"/>
  <c r="A579" i="13"/>
  <c r="D579" i="13"/>
  <c r="E579" i="13" s="1"/>
  <c r="K579" i="13"/>
  <c r="A580" i="13"/>
  <c r="D580" i="13"/>
  <c r="E580" i="13" s="1"/>
  <c r="F580" i="13" s="1"/>
  <c r="K580" i="13"/>
  <c r="A581" i="13"/>
  <c r="D581" i="13"/>
  <c r="E581" i="13" s="1"/>
  <c r="F581" i="13" s="1"/>
  <c r="K581" i="13"/>
  <c r="A582" i="13"/>
  <c r="D582" i="13"/>
  <c r="E582" i="13" s="1"/>
  <c r="F582" i="13" s="1"/>
  <c r="K582" i="13"/>
  <c r="A583" i="13"/>
  <c r="D583" i="13"/>
  <c r="E583" i="13" s="1"/>
  <c r="K583" i="13"/>
  <c r="A584" i="13"/>
  <c r="D584" i="13"/>
  <c r="E584" i="13" s="1"/>
  <c r="F584" i="13" s="1"/>
  <c r="K584" i="13"/>
  <c r="A585" i="13"/>
  <c r="D585" i="13"/>
  <c r="E585" i="13" s="1"/>
  <c r="F585" i="13" s="1"/>
  <c r="G585" i="13" s="1"/>
  <c r="J585" i="13" s="1"/>
  <c r="K585" i="13"/>
  <c r="A586" i="13"/>
  <c r="D586" i="13"/>
  <c r="E586" i="13" s="1"/>
  <c r="F586" i="13" s="1"/>
  <c r="K586" i="13"/>
  <c r="A587" i="13"/>
  <c r="D587" i="13"/>
  <c r="E587" i="13" s="1"/>
  <c r="K587" i="13"/>
  <c r="A588" i="13"/>
  <c r="D588" i="13"/>
  <c r="E588" i="13" s="1"/>
  <c r="F588" i="13" s="1"/>
  <c r="K588" i="13"/>
  <c r="A589" i="13"/>
  <c r="D589" i="13"/>
  <c r="E589" i="13" s="1"/>
  <c r="F589" i="13" s="1"/>
  <c r="G589" i="13" s="1"/>
  <c r="K589" i="13"/>
  <c r="A590" i="13"/>
  <c r="D590" i="13"/>
  <c r="E590" i="13" s="1"/>
  <c r="F590" i="13" s="1"/>
  <c r="K590" i="13"/>
  <c r="A591" i="13"/>
  <c r="D591" i="13"/>
  <c r="E591" i="13" s="1"/>
  <c r="F591" i="13" s="1"/>
  <c r="K591" i="13"/>
  <c r="A592" i="13"/>
  <c r="D592" i="13"/>
  <c r="E592" i="13" s="1"/>
  <c r="F592" i="13" s="1"/>
  <c r="K592" i="13"/>
  <c r="A593" i="13"/>
  <c r="D593" i="13"/>
  <c r="E593" i="13" s="1"/>
  <c r="K593" i="13"/>
  <c r="A594" i="13"/>
  <c r="D594" i="13"/>
  <c r="E594" i="13" s="1"/>
  <c r="F594" i="13" s="1"/>
  <c r="K594" i="13"/>
  <c r="A595" i="13"/>
  <c r="D595" i="13"/>
  <c r="E595" i="13" s="1"/>
  <c r="F595" i="13" s="1"/>
  <c r="G595" i="13" s="1"/>
  <c r="J595" i="13" s="1"/>
  <c r="K595" i="13"/>
  <c r="A596" i="13"/>
  <c r="D596" i="13"/>
  <c r="E596" i="13" s="1"/>
  <c r="K596" i="13"/>
  <c r="A597" i="13"/>
  <c r="D597" i="13"/>
  <c r="E597" i="13" s="1"/>
  <c r="F597" i="13" s="1"/>
  <c r="G597" i="13" s="1"/>
  <c r="K597" i="13"/>
  <c r="A598" i="13"/>
  <c r="D598" i="13"/>
  <c r="E598" i="13" s="1"/>
  <c r="F598" i="13" s="1"/>
  <c r="K598" i="13"/>
  <c r="A599" i="13"/>
  <c r="D599" i="13"/>
  <c r="E599" i="13" s="1"/>
  <c r="K599" i="13"/>
  <c r="A600" i="13"/>
  <c r="D600" i="13"/>
  <c r="E600" i="13" s="1"/>
  <c r="F600" i="13" s="1"/>
  <c r="K600" i="13"/>
  <c r="A3" i="13"/>
  <c r="B6" i="7" s="1"/>
  <c r="D3" i="13"/>
  <c r="E3" i="13" s="1"/>
  <c r="F3" i="13" s="1"/>
  <c r="G3" i="13" s="1"/>
  <c r="K3" i="13"/>
  <c r="F6" i="7" s="1"/>
  <c r="A4" i="13"/>
  <c r="B7" i="7" s="1"/>
  <c r="D4" i="13"/>
  <c r="E4" i="13" s="1"/>
  <c r="F4" i="13" s="1"/>
  <c r="G4" i="13" s="1"/>
  <c r="K4" i="13"/>
  <c r="F7" i="7" s="1"/>
  <c r="A5" i="13"/>
  <c r="B8" i="7" s="1"/>
  <c r="D5" i="13"/>
  <c r="E5" i="13" s="1"/>
  <c r="F5" i="13" s="1"/>
  <c r="G5" i="13" s="1"/>
  <c r="K5" i="13"/>
  <c r="F8" i="7" s="1"/>
  <c r="A6" i="13"/>
  <c r="B9" i="7" s="1"/>
  <c r="D6" i="13"/>
  <c r="E6" i="13" s="1"/>
  <c r="K6" i="13"/>
  <c r="F9" i="7" s="1"/>
  <c r="A7" i="13"/>
  <c r="B10" i="7" s="1"/>
  <c r="D7" i="13"/>
  <c r="E7" i="13" s="1"/>
  <c r="K7" i="13"/>
  <c r="F10" i="7" s="1"/>
  <c r="A8" i="13"/>
  <c r="B11" i="7" s="1"/>
  <c r="D8" i="13"/>
  <c r="E8" i="13" s="1"/>
  <c r="K8" i="13"/>
  <c r="F11" i="7" s="1"/>
  <c r="A9" i="13"/>
  <c r="B12" i="7" s="1"/>
  <c r="D9" i="13"/>
  <c r="E9" i="13" s="1"/>
  <c r="K9" i="13"/>
  <c r="F12" i="7" s="1"/>
  <c r="A10" i="13"/>
  <c r="B13" i="7" s="1"/>
  <c r="D10" i="13"/>
  <c r="E10" i="13" s="1"/>
  <c r="F10" i="13" s="1"/>
  <c r="G10" i="13" s="1"/>
  <c r="K10" i="13"/>
  <c r="F13" i="7" s="1"/>
  <c r="A11" i="13"/>
  <c r="B14" i="7" s="1"/>
  <c r="D11" i="13"/>
  <c r="E11" i="13" s="1"/>
  <c r="F11" i="13" s="1"/>
  <c r="K11" i="13"/>
  <c r="F14" i="7" s="1"/>
  <c r="A12" i="13"/>
  <c r="D12" i="13"/>
  <c r="E12" i="13" s="1"/>
  <c r="F12" i="13" s="1"/>
  <c r="G12" i="13" s="1"/>
  <c r="K12" i="13"/>
  <c r="A13" i="13"/>
  <c r="B16" i="7" s="1"/>
  <c r="D13" i="13"/>
  <c r="E13" i="13" s="1"/>
  <c r="K13" i="13"/>
  <c r="F16" i="7" s="1"/>
  <c r="A14" i="13"/>
  <c r="D14" i="13"/>
  <c r="E14" i="13" s="1"/>
  <c r="K14" i="13"/>
  <c r="A15" i="13"/>
  <c r="D15" i="13"/>
  <c r="E15" i="13" s="1"/>
  <c r="K15" i="13"/>
  <c r="F18" i="7" s="1"/>
  <c r="A16" i="13"/>
  <c r="B19" i="7" s="1"/>
  <c r="D16" i="13"/>
  <c r="E16" i="13" s="1"/>
  <c r="K16" i="13"/>
  <c r="F19" i="7" s="1"/>
  <c r="A17" i="13"/>
  <c r="B20" i="7" s="1"/>
  <c r="D17" i="13"/>
  <c r="E17" i="13" s="1"/>
  <c r="K17" i="13"/>
  <c r="F20" i="7" s="1"/>
  <c r="A18" i="13"/>
  <c r="B21" i="7" s="1"/>
  <c r="D18" i="13"/>
  <c r="E18" i="13" s="1"/>
  <c r="K18" i="13"/>
  <c r="F21" i="7" s="1"/>
  <c r="A19" i="13"/>
  <c r="B22" i="7" s="1"/>
  <c r="D19" i="13"/>
  <c r="E19" i="13" s="1"/>
  <c r="F19" i="13" s="1"/>
  <c r="K19" i="13"/>
  <c r="A20" i="13"/>
  <c r="D20" i="13"/>
  <c r="E20" i="13" s="1"/>
  <c r="K20" i="13"/>
  <c r="A21" i="13"/>
  <c r="B24" i="7" s="1"/>
  <c r="D21" i="13"/>
  <c r="E21" i="13" s="1"/>
  <c r="F21" i="13" s="1"/>
  <c r="G21" i="13" s="1"/>
  <c r="K21" i="13"/>
  <c r="F24" i="7" s="1"/>
  <c r="A22" i="13"/>
  <c r="D22" i="13"/>
  <c r="E22" i="13" s="1"/>
  <c r="F22" i="13" s="1"/>
  <c r="G22" i="13" s="1"/>
  <c r="K22" i="13"/>
  <c r="A23" i="13"/>
  <c r="D23" i="13"/>
  <c r="E23" i="13" s="1"/>
  <c r="F23" i="13" s="1"/>
  <c r="G23" i="13" s="1"/>
  <c r="K23" i="13"/>
  <c r="F26" i="7" s="1"/>
  <c r="A24" i="13"/>
  <c r="B27" i="7" s="1"/>
  <c r="D24" i="13"/>
  <c r="E24" i="13" s="1"/>
  <c r="K24" i="13"/>
  <c r="F27" i="7" s="1"/>
  <c r="A25" i="13"/>
  <c r="B28" i="7" s="1"/>
  <c r="D25" i="13"/>
  <c r="E25" i="13" s="1"/>
  <c r="K25" i="13"/>
  <c r="F28" i="7" s="1"/>
  <c r="A26" i="13"/>
  <c r="B29" i="7" s="1"/>
  <c r="D26" i="13"/>
  <c r="E26" i="13" s="1"/>
  <c r="F26" i="13" s="1"/>
  <c r="G26" i="13" s="1"/>
  <c r="K26" i="13"/>
  <c r="F29" i="7" s="1"/>
  <c r="A27" i="13"/>
  <c r="B30" i="7" s="1"/>
  <c r="D27" i="13"/>
  <c r="E27" i="13" s="1"/>
  <c r="K27" i="13"/>
  <c r="F30" i="7" s="1"/>
  <c r="A28" i="13"/>
  <c r="B31" i="7" s="1"/>
  <c r="D28" i="13"/>
  <c r="E28" i="13" s="1"/>
  <c r="F28" i="13" s="1"/>
  <c r="K28" i="13"/>
  <c r="A29" i="13"/>
  <c r="D29" i="13"/>
  <c r="E29" i="13" s="1"/>
  <c r="F29" i="13" s="1"/>
  <c r="K29" i="13"/>
  <c r="A30" i="13"/>
  <c r="D30" i="13"/>
  <c r="E30" i="13" s="1"/>
  <c r="F30" i="13" s="1"/>
  <c r="K30" i="13"/>
  <c r="A31" i="13"/>
  <c r="D31" i="13"/>
  <c r="E31" i="13" s="1"/>
  <c r="F31" i="13" s="1"/>
  <c r="G31" i="13" s="1"/>
  <c r="K31" i="13"/>
  <c r="A2" i="13"/>
  <c r="B5" i="7" s="1"/>
  <c r="D2" i="13"/>
  <c r="E2" i="13" s="1"/>
  <c r="F2" i="13" s="1"/>
  <c r="G2" i="13" s="1"/>
  <c r="K2" i="13"/>
  <c r="F5" i="7" s="1"/>
  <c r="G2" i="7"/>
  <c r="F291" i="13"/>
  <c r="G291" i="13" s="1"/>
  <c r="H291" i="13" s="1"/>
  <c r="I291" i="13" s="1"/>
  <c r="F283" i="13"/>
  <c r="G283" i="13" s="1"/>
  <c r="H283" i="13" s="1"/>
  <c r="I283" i="13" s="1"/>
  <c r="F275" i="13"/>
  <c r="G275" i="13" s="1"/>
  <c r="H275" i="13" s="1"/>
  <c r="I275" i="13" s="1"/>
  <c r="F267" i="13"/>
  <c r="G267" i="13" s="1"/>
  <c r="F259" i="13"/>
  <c r="G259" i="13" s="1"/>
  <c r="H259" i="13" s="1"/>
  <c r="I259" i="13" s="1"/>
  <c r="F251" i="13"/>
  <c r="G251" i="13" s="1"/>
  <c r="F243" i="13"/>
  <c r="G243" i="13" s="1"/>
  <c r="H243" i="13" s="1"/>
  <c r="I243" i="13" s="1"/>
  <c r="F235" i="13"/>
  <c r="G235" i="13" s="1"/>
  <c r="H235" i="13" s="1"/>
  <c r="I235" i="13" s="1"/>
  <c r="F227" i="13"/>
  <c r="G227" i="13" s="1"/>
  <c r="F219" i="13"/>
  <c r="G219" i="13" s="1"/>
  <c r="H219" i="13" s="1"/>
  <c r="I219" i="13" s="1"/>
  <c r="F215" i="13"/>
  <c r="G215" i="13" s="1"/>
  <c r="F211" i="13"/>
  <c r="G211" i="13" s="1"/>
  <c r="F207" i="13"/>
  <c r="G207" i="13" s="1"/>
  <c r="F203" i="13"/>
  <c r="G203" i="13" s="1"/>
  <c r="H203" i="13" s="1"/>
  <c r="I203" i="13" s="1"/>
  <c r="F199" i="13"/>
  <c r="G199" i="13" s="1"/>
  <c r="F195" i="13"/>
  <c r="G195" i="13" s="1"/>
  <c r="F191" i="13"/>
  <c r="G191" i="13" s="1"/>
  <c r="F289" i="13"/>
  <c r="G289" i="13" s="1"/>
  <c r="F281" i="13"/>
  <c r="G281" i="13" s="1"/>
  <c r="F273" i="13"/>
  <c r="G273" i="13" s="1"/>
  <c r="F265" i="13"/>
  <c r="G265" i="13" s="1"/>
  <c r="F257" i="13"/>
  <c r="G257" i="13" s="1"/>
  <c r="F249" i="13"/>
  <c r="G249" i="13" s="1"/>
  <c r="J249" i="13" s="1"/>
  <c r="F241" i="13"/>
  <c r="G241" i="13" s="1"/>
  <c r="F233" i="13"/>
  <c r="G233" i="13" s="1"/>
  <c r="F225" i="13"/>
  <c r="G225" i="13" s="1"/>
  <c r="F217" i="13"/>
  <c r="G217" i="13" s="1"/>
  <c r="J217" i="13" s="1"/>
  <c r="F213" i="13"/>
  <c r="G213" i="13" s="1"/>
  <c r="F209" i="13"/>
  <c r="G209" i="13" s="1"/>
  <c r="F205" i="13"/>
  <c r="G205" i="13" s="1"/>
  <c r="F201" i="13"/>
  <c r="G201" i="13" s="1"/>
  <c r="F197" i="13"/>
  <c r="G197" i="13" s="1"/>
  <c r="H197" i="13" s="1"/>
  <c r="I197" i="13" s="1"/>
  <c r="D200" i="7" s="1"/>
  <c r="F193" i="13"/>
  <c r="G193" i="13" s="1"/>
  <c r="F189" i="13"/>
  <c r="G189" i="13" s="1"/>
  <c r="F188" i="13"/>
  <c r="G188" i="13" s="1"/>
  <c r="F187" i="13"/>
  <c r="G187" i="13" s="1"/>
  <c r="F183" i="13"/>
  <c r="G183" i="13" s="1"/>
  <c r="F179" i="13"/>
  <c r="G179" i="13" s="1"/>
  <c r="F175" i="13"/>
  <c r="G175" i="13" s="1"/>
  <c r="F171" i="13"/>
  <c r="G171" i="13" s="1"/>
  <c r="F167" i="13"/>
  <c r="G167" i="13" s="1"/>
  <c r="F163" i="13"/>
  <c r="G163" i="13" s="1"/>
  <c r="H163" i="13" s="1"/>
  <c r="I163" i="13" s="1"/>
  <c r="D166" i="7" s="1"/>
  <c r="F159" i="13"/>
  <c r="G159" i="13" s="1"/>
  <c r="F155" i="13"/>
  <c r="G155" i="13" s="1"/>
  <c r="F151" i="13"/>
  <c r="G151" i="13" s="1"/>
  <c r="H151" i="13" s="1"/>
  <c r="I151" i="13" s="1"/>
  <c r="D154" i="7" s="1"/>
  <c r="F147" i="13"/>
  <c r="G147" i="13" s="1"/>
  <c r="F143" i="13"/>
  <c r="G143" i="13" s="1"/>
  <c r="F139" i="13"/>
  <c r="F135" i="13"/>
  <c r="G135" i="13" s="1"/>
  <c r="F131" i="13"/>
  <c r="F127" i="13"/>
  <c r="G127" i="13" s="1"/>
  <c r="F123" i="13"/>
  <c r="G123" i="13" s="1"/>
  <c r="J290" i="13"/>
  <c r="H290" i="13"/>
  <c r="I290" i="13" s="1"/>
  <c r="J282" i="13"/>
  <c r="H282" i="13"/>
  <c r="I282" i="13" s="1"/>
  <c r="J274" i="13"/>
  <c r="H274" i="13"/>
  <c r="I274" i="13" s="1"/>
  <c r="J266" i="13"/>
  <c r="H266" i="13"/>
  <c r="I266" i="13" s="1"/>
  <c r="J258" i="13"/>
  <c r="H258" i="13"/>
  <c r="I258" i="13" s="1"/>
  <c r="J250" i="13"/>
  <c r="H250" i="13"/>
  <c r="I250" i="13" s="1"/>
  <c r="J242" i="13"/>
  <c r="H242" i="13"/>
  <c r="I242" i="13" s="1"/>
  <c r="J234" i="13"/>
  <c r="H234" i="13"/>
  <c r="I234" i="13" s="1"/>
  <c r="J226" i="13"/>
  <c r="H226" i="13"/>
  <c r="I226" i="13" s="1"/>
  <c r="J218" i="13"/>
  <c r="H218" i="13"/>
  <c r="I218" i="13" s="1"/>
  <c r="J216" i="13"/>
  <c r="H216" i="13"/>
  <c r="I216" i="13" s="1"/>
  <c r="J214" i="13"/>
  <c r="H214" i="13"/>
  <c r="I214" i="13" s="1"/>
  <c r="J212" i="13"/>
  <c r="H212" i="13"/>
  <c r="I212" i="13" s="1"/>
  <c r="J210" i="13"/>
  <c r="H210" i="13"/>
  <c r="I210" i="13" s="1"/>
  <c r="J208" i="13"/>
  <c r="H208" i="13"/>
  <c r="I208" i="13" s="1"/>
  <c r="J206" i="13"/>
  <c r="H206" i="13"/>
  <c r="I206" i="13" s="1"/>
  <c r="J202" i="13"/>
  <c r="H202" i="13"/>
  <c r="I202" i="13" s="1"/>
  <c r="J200" i="13"/>
  <c r="E203" i="7" s="1"/>
  <c r="H200" i="13"/>
  <c r="I200" i="13" s="1"/>
  <c r="D203" i="7" s="1"/>
  <c r="J198" i="13"/>
  <c r="E201" i="7" s="1"/>
  <c r="H198" i="13"/>
  <c r="I198" i="13" s="1"/>
  <c r="D201" i="7" s="1"/>
  <c r="J194" i="13"/>
  <c r="E197" i="7" s="1"/>
  <c r="H194" i="13"/>
  <c r="I194" i="13" s="1"/>
  <c r="D197" i="7" s="1"/>
  <c r="J192" i="13"/>
  <c r="E195" i="7" s="1"/>
  <c r="H192" i="13"/>
  <c r="I192" i="13" s="1"/>
  <c r="D195" i="7" s="1"/>
  <c r="J190" i="13"/>
  <c r="E193" i="7" s="1"/>
  <c r="H190" i="13"/>
  <c r="I190" i="13" s="1"/>
  <c r="D193" i="7" s="1"/>
  <c r="F185" i="13"/>
  <c r="G185" i="13" s="1"/>
  <c r="F181" i="13"/>
  <c r="G181" i="13" s="1"/>
  <c r="F177" i="13"/>
  <c r="G177" i="13" s="1"/>
  <c r="F173" i="13"/>
  <c r="G173" i="13" s="1"/>
  <c r="H173" i="13" s="1"/>
  <c r="I173" i="13" s="1"/>
  <c r="D176" i="7" s="1"/>
  <c r="F169" i="13"/>
  <c r="G169" i="13" s="1"/>
  <c r="F165" i="13"/>
  <c r="G165" i="13" s="1"/>
  <c r="F161" i="13"/>
  <c r="G161" i="13" s="1"/>
  <c r="F157" i="13"/>
  <c r="G157" i="13" s="1"/>
  <c r="H157" i="13" s="1"/>
  <c r="I157" i="13" s="1"/>
  <c r="D160" i="7" s="1"/>
  <c r="F153" i="13"/>
  <c r="G153" i="13" s="1"/>
  <c r="F149" i="13"/>
  <c r="G149" i="13" s="1"/>
  <c r="F145" i="13"/>
  <c r="G145" i="13" s="1"/>
  <c r="F141" i="13"/>
  <c r="G141" i="13" s="1"/>
  <c r="F137" i="13"/>
  <c r="G137" i="13" s="1"/>
  <c r="F133" i="13"/>
  <c r="G133" i="13" s="1"/>
  <c r="H133" i="13" s="1"/>
  <c r="I133" i="13" s="1"/>
  <c r="D136" i="7" s="1"/>
  <c r="F129" i="13"/>
  <c r="G129" i="13" s="1"/>
  <c r="J129" i="13" s="1"/>
  <c r="E132" i="7" s="1"/>
  <c r="F125" i="13"/>
  <c r="G125" i="13" s="1"/>
  <c r="H125" i="13" s="1"/>
  <c r="I125" i="13" s="1"/>
  <c r="D128" i="7" s="1"/>
  <c r="F121" i="13"/>
  <c r="G121" i="13" s="1"/>
  <c r="G116" i="13"/>
  <c r="H116" i="13" s="1"/>
  <c r="I116" i="13" s="1"/>
  <c r="D119" i="7" s="1"/>
  <c r="G112" i="13"/>
  <c r="H112" i="13" s="1"/>
  <c r="I112" i="13" s="1"/>
  <c r="D115" i="7" s="1"/>
  <c r="G108" i="13"/>
  <c r="H108" i="13" s="1"/>
  <c r="I108" i="13" s="1"/>
  <c r="D111" i="7" s="1"/>
  <c r="G104" i="13"/>
  <c r="H104" i="13" s="1"/>
  <c r="I104" i="13" s="1"/>
  <c r="D107" i="7" s="1"/>
  <c r="G100" i="13"/>
  <c r="H100" i="13" s="1"/>
  <c r="I100" i="13" s="1"/>
  <c r="D103" i="7" s="1"/>
  <c r="G96" i="13"/>
  <c r="H96" i="13" s="1"/>
  <c r="I96" i="13" s="1"/>
  <c r="D99" i="7" s="1"/>
  <c r="G92" i="13"/>
  <c r="H92" i="13" s="1"/>
  <c r="I92" i="13" s="1"/>
  <c r="D95" i="7" s="1"/>
  <c r="G88" i="13"/>
  <c r="H88" i="13" s="1"/>
  <c r="I88" i="13" s="1"/>
  <c r="D91" i="7" s="1"/>
  <c r="J365" i="13"/>
  <c r="H365" i="13"/>
  <c r="I365" i="13" s="1"/>
  <c r="J363" i="13"/>
  <c r="H363" i="13"/>
  <c r="I363" i="13" s="1"/>
  <c r="J361" i="13"/>
  <c r="H361" i="13"/>
  <c r="I361" i="13" s="1"/>
  <c r="J359" i="13"/>
  <c r="H359" i="13"/>
  <c r="I359" i="13"/>
  <c r="J357" i="13"/>
  <c r="H357" i="13"/>
  <c r="I357" i="13" s="1"/>
  <c r="J355" i="13"/>
  <c r="H355" i="13"/>
  <c r="I355" i="13"/>
  <c r="J353" i="13"/>
  <c r="H353" i="13"/>
  <c r="I353" i="13" s="1"/>
  <c r="J351" i="13"/>
  <c r="H351" i="13"/>
  <c r="I351" i="13" s="1"/>
  <c r="J349" i="13"/>
  <c r="H349" i="13"/>
  <c r="I349" i="13" s="1"/>
  <c r="J347" i="13"/>
  <c r="H347" i="13"/>
  <c r="I347" i="13" s="1"/>
  <c r="J339" i="13"/>
  <c r="H339" i="13"/>
  <c r="I339" i="13" s="1"/>
  <c r="F84" i="13"/>
  <c r="G84" i="13" s="1"/>
  <c r="F80" i="13"/>
  <c r="G80" i="13" s="1"/>
  <c r="F76" i="13"/>
  <c r="G76" i="13" s="1"/>
  <c r="F72" i="13"/>
  <c r="G72" i="13" s="1"/>
  <c r="G44" i="13"/>
  <c r="J44" i="13" s="1"/>
  <c r="E47" i="7" s="1"/>
  <c r="F43" i="13"/>
  <c r="G43" i="13" s="1"/>
  <c r="H43" i="13" s="1"/>
  <c r="I43" i="13" s="1"/>
  <c r="D46" i="7" s="1"/>
  <c r="F39" i="13"/>
  <c r="G39" i="13" s="1"/>
  <c r="H39" i="13" s="1"/>
  <c r="I39" i="13" s="1"/>
  <c r="D42" i="7" s="1"/>
  <c r="F35" i="13"/>
  <c r="G35" i="13" s="1"/>
  <c r="F119" i="13"/>
  <c r="G119" i="13" s="1"/>
  <c r="F117" i="13"/>
  <c r="G117" i="13" s="1"/>
  <c r="H117" i="13" s="1"/>
  <c r="I117" i="13" s="1"/>
  <c r="D120" i="7" s="1"/>
  <c r="F115" i="13"/>
  <c r="G115" i="13" s="1"/>
  <c r="F113" i="13"/>
  <c r="G113" i="13" s="1"/>
  <c r="H113" i="13" s="1"/>
  <c r="I113" i="13" s="1"/>
  <c r="D116" i="7" s="1"/>
  <c r="F111" i="13"/>
  <c r="G111" i="13" s="1"/>
  <c r="F109" i="13"/>
  <c r="G109" i="13" s="1"/>
  <c r="H109" i="13" s="1"/>
  <c r="I109" i="13" s="1"/>
  <c r="D112" i="7" s="1"/>
  <c r="F107" i="13"/>
  <c r="G107" i="13" s="1"/>
  <c r="F105" i="13"/>
  <c r="G105" i="13" s="1"/>
  <c r="H105" i="13" s="1"/>
  <c r="I105" i="13" s="1"/>
  <c r="D108" i="7" s="1"/>
  <c r="F103" i="13"/>
  <c r="G103" i="13" s="1"/>
  <c r="F101" i="13"/>
  <c r="G101" i="13" s="1"/>
  <c r="H101" i="13" s="1"/>
  <c r="I101" i="13" s="1"/>
  <c r="D104" i="7" s="1"/>
  <c r="F99" i="13"/>
  <c r="G99" i="13" s="1"/>
  <c r="F97" i="13"/>
  <c r="G97" i="13" s="1"/>
  <c r="F95" i="13"/>
  <c r="G95" i="13" s="1"/>
  <c r="H95" i="13" s="1"/>
  <c r="I95" i="13" s="1"/>
  <c r="D98" i="7" s="1"/>
  <c r="F91" i="13"/>
  <c r="G91" i="13" s="1"/>
  <c r="H91" i="13" s="1"/>
  <c r="I91" i="13" s="1"/>
  <c r="D94" i="7" s="1"/>
  <c r="F89" i="13"/>
  <c r="G89" i="13" s="1"/>
  <c r="F86" i="13"/>
  <c r="G86" i="13" s="1"/>
  <c r="F82" i="13"/>
  <c r="G82" i="13" s="1"/>
  <c r="F78" i="13"/>
  <c r="G78" i="13" s="1"/>
  <c r="H78" i="13" s="1"/>
  <c r="I78" i="13" s="1"/>
  <c r="D81" i="7" s="1"/>
  <c r="F74" i="13"/>
  <c r="G74" i="13" s="1"/>
  <c r="F41" i="13"/>
  <c r="G41" i="13" s="1"/>
  <c r="F37" i="13"/>
  <c r="G37" i="13" s="1"/>
  <c r="F33" i="13"/>
  <c r="G33" i="13" s="1"/>
  <c r="J184" i="13"/>
  <c r="E187" i="7" s="1"/>
  <c r="H184" i="13"/>
  <c r="I184" i="13" s="1"/>
  <c r="D187" i="7" s="1"/>
  <c r="J182" i="13"/>
  <c r="E185" i="7" s="1"/>
  <c r="H182" i="13"/>
  <c r="I182" i="13" s="1"/>
  <c r="D185" i="7" s="1"/>
  <c r="J180" i="13"/>
  <c r="E183" i="7" s="1"/>
  <c r="H180" i="13"/>
  <c r="I180" i="13" s="1"/>
  <c r="D183" i="7" s="1"/>
  <c r="J176" i="13"/>
  <c r="E179" i="7" s="1"/>
  <c r="H176" i="13"/>
  <c r="I176" i="13" s="1"/>
  <c r="D179" i="7" s="1"/>
  <c r="J174" i="13"/>
  <c r="E177" i="7" s="1"/>
  <c r="H174" i="13"/>
  <c r="I174" i="13" s="1"/>
  <c r="D177" i="7" s="1"/>
  <c r="J172" i="13"/>
  <c r="E175" i="7" s="1"/>
  <c r="H172" i="13"/>
  <c r="I172" i="13" s="1"/>
  <c r="D175" i="7" s="1"/>
  <c r="J170" i="13"/>
  <c r="E173" i="7" s="1"/>
  <c r="H170" i="13"/>
  <c r="I170" i="13" s="1"/>
  <c r="D173" i="7" s="1"/>
  <c r="J168" i="13"/>
  <c r="E171" i="7" s="1"/>
  <c r="H168" i="13"/>
  <c r="I168" i="13" s="1"/>
  <c r="D171" i="7" s="1"/>
  <c r="J166" i="13"/>
  <c r="E169" i="7" s="1"/>
  <c r="H166" i="13"/>
  <c r="I166" i="13" s="1"/>
  <c r="D169" i="7" s="1"/>
  <c r="J164" i="13"/>
  <c r="E167" i="7" s="1"/>
  <c r="H164" i="13"/>
  <c r="I164" i="13" s="1"/>
  <c r="D167" i="7" s="1"/>
  <c r="J162" i="13"/>
  <c r="E165" i="7" s="1"/>
  <c r="H162" i="13"/>
  <c r="I162" i="13" s="1"/>
  <c r="D165" i="7" s="1"/>
  <c r="J160" i="13"/>
  <c r="E163" i="7" s="1"/>
  <c r="H160" i="13"/>
  <c r="I160" i="13" s="1"/>
  <c r="D163" i="7" s="1"/>
  <c r="J158" i="13"/>
  <c r="E161" i="7" s="1"/>
  <c r="H158" i="13"/>
  <c r="I158" i="13" s="1"/>
  <c r="D161" i="7" s="1"/>
  <c r="J156" i="13"/>
  <c r="E159" i="7" s="1"/>
  <c r="H156" i="13"/>
  <c r="I156" i="13" s="1"/>
  <c r="D159" i="7" s="1"/>
  <c r="J154" i="13"/>
  <c r="E157" i="7" s="1"/>
  <c r="H154" i="13"/>
  <c r="I154" i="13" s="1"/>
  <c r="D157" i="7" s="1"/>
  <c r="J152" i="13"/>
  <c r="E155" i="7" s="1"/>
  <c r="H152" i="13"/>
  <c r="I152" i="13" s="1"/>
  <c r="D155" i="7" s="1"/>
  <c r="J150" i="13"/>
  <c r="E153" i="7" s="1"/>
  <c r="H150" i="13"/>
  <c r="I150" i="13" s="1"/>
  <c r="D153" i="7" s="1"/>
  <c r="J148" i="13"/>
  <c r="E151" i="7" s="1"/>
  <c r="H148" i="13"/>
  <c r="I148" i="13" s="1"/>
  <c r="D151" i="7" s="1"/>
  <c r="J146" i="13"/>
  <c r="E149" i="7" s="1"/>
  <c r="H146" i="13"/>
  <c r="I146" i="13" s="1"/>
  <c r="D149" i="7" s="1"/>
  <c r="J144" i="13"/>
  <c r="E147" i="7" s="1"/>
  <c r="H144" i="13"/>
  <c r="I144" i="13" s="1"/>
  <c r="D147" i="7" s="1"/>
  <c r="J142" i="13"/>
  <c r="E145" i="7" s="1"/>
  <c r="H142" i="13"/>
  <c r="I142" i="13" s="1"/>
  <c r="D145" i="7" s="1"/>
  <c r="J140" i="13"/>
  <c r="E143" i="7" s="1"/>
  <c r="H140" i="13"/>
  <c r="I140" i="13" s="1"/>
  <c r="D143" i="7" s="1"/>
  <c r="J138" i="13"/>
  <c r="E141" i="7" s="1"/>
  <c r="H138" i="13"/>
  <c r="I138" i="13" s="1"/>
  <c r="D141" i="7" s="1"/>
  <c r="J136" i="13"/>
  <c r="E139" i="7" s="1"/>
  <c r="H136" i="13"/>
  <c r="I136" i="13" s="1"/>
  <c r="D139" i="7" s="1"/>
  <c r="J134" i="13"/>
  <c r="E137" i="7" s="1"/>
  <c r="H134" i="13"/>
  <c r="I134" i="13" s="1"/>
  <c r="D137" i="7" s="1"/>
  <c r="J132" i="13"/>
  <c r="E135" i="7" s="1"/>
  <c r="H132" i="13"/>
  <c r="I132" i="13" s="1"/>
  <c r="D135" i="7" s="1"/>
  <c r="J130" i="13"/>
  <c r="E133" i="7" s="1"/>
  <c r="H130" i="13"/>
  <c r="I130" i="13" s="1"/>
  <c r="D133" i="7" s="1"/>
  <c r="J128" i="13"/>
  <c r="E131" i="7" s="1"/>
  <c r="H128" i="13"/>
  <c r="I128" i="13" s="1"/>
  <c r="D131" i="7" s="1"/>
  <c r="J126" i="13"/>
  <c r="E129" i="7" s="1"/>
  <c r="H126" i="13"/>
  <c r="I126" i="13" s="1"/>
  <c r="D129" i="7" s="1"/>
  <c r="J124" i="13"/>
  <c r="E127" i="7" s="1"/>
  <c r="H124" i="13"/>
  <c r="I124" i="13" s="1"/>
  <c r="D127" i="7" s="1"/>
  <c r="J122" i="13"/>
  <c r="E125" i="7" s="1"/>
  <c r="H122" i="13"/>
  <c r="I122" i="13" s="1"/>
  <c r="D125" i="7" s="1"/>
  <c r="J120" i="13"/>
  <c r="E123" i="7" s="1"/>
  <c r="H120" i="13"/>
  <c r="I120" i="13" s="1"/>
  <c r="D123" i="7" s="1"/>
  <c r="J104" i="13"/>
  <c r="E107" i="7" s="1"/>
  <c r="J88" i="13"/>
  <c r="E91" i="7" s="1"/>
  <c r="J87" i="13"/>
  <c r="E90" i="7" s="1"/>
  <c r="H87" i="13"/>
  <c r="I87" i="13" s="1"/>
  <c r="D90" i="7" s="1"/>
  <c r="J85" i="13"/>
  <c r="E88" i="7" s="1"/>
  <c r="H85" i="13"/>
  <c r="I85" i="13" s="1"/>
  <c r="D88" i="7" s="1"/>
  <c r="J83" i="13"/>
  <c r="E86" i="7" s="1"/>
  <c r="H83" i="13"/>
  <c r="I83" i="13" s="1"/>
  <c r="D86" i="7" s="1"/>
  <c r="J81" i="13"/>
  <c r="E84" i="7" s="1"/>
  <c r="H81" i="13"/>
  <c r="I81" i="13" s="1"/>
  <c r="D84" i="7" s="1"/>
  <c r="J79" i="13"/>
  <c r="E82" i="7" s="1"/>
  <c r="H79" i="13"/>
  <c r="I79" i="13" s="1"/>
  <c r="D82" i="7" s="1"/>
  <c r="J77" i="13"/>
  <c r="E80" i="7" s="1"/>
  <c r="H77" i="13"/>
  <c r="I77" i="13" s="1"/>
  <c r="D80" i="7" s="1"/>
  <c r="J75" i="13"/>
  <c r="E78" i="7" s="1"/>
  <c r="H75" i="13"/>
  <c r="I75" i="13" s="1"/>
  <c r="D78" i="7" s="1"/>
  <c r="J73" i="13"/>
  <c r="E76" i="7" s="1"/>
  <c r="H73" i="13"/>
  <c r="I73" i="13" s="1"/>
  <c r="D76" i="7" s="1"/>
  <c r="J42" i="13"/>
  <c r="E45" i="7" s="1"/>
  <c r="H42" i="13"/>
  <c r="I42" i="13" s="1"/>
  <c r="D45" i="7" s="1"/>
  <c r="J40" i="13"/>
  <c r="E43" i="7" s="1"/>
  <c r="H40" i="13"/>
  <c r="I40" i="13" s="1"/>
  <c r="D43" i="7" s="1"/>
  <c r="J38" i="13"/>
  <c r="E41" i="7" s="1"/>
  <c r="H38" i="13"/>
  <c r="I38" i="13" s="1"/>
  <c r="D41" i="7" s="1"/>
  <c r="J36" i="13"/>
  <c r="E39" i="7" s="1"/>
  <c r="H36" i="13"/>
  <c r="I36" i="13" s="1"/>
  <c r="D39" i="7" s="1"/>
  <c r="J34" i="13"/>
  <c r="E37" i="7" s="1"/>
  <c r="H34" i="13"/>
  <c r="I34" i="13" s="1"/>
  <c r="D37" i="7" s="1"/>
  <c r="J32" i="13"/>
  <c r="E35" i="7" s="1"/>
  <c r="H32" i="13"/>
  <c r="I32" i="13" s="1"/>
  <c r="D35" i="7" s="1"/>
  <c r="F593" i="13"/>
  <c r="G593" i="13" s="1"/>
  <c r="J593" i="13" s="1"/>
  <c r="F587" i="13"/>
  <c r="G587" i="13" s="1"/>
  <c r="F571" i="13"/>
  <c r="G571" i="13" s="1"/>
  <c r="F555" i="13"/>
  <c r="G555" i="13" s="1"/>
  <c r="F547" i="13"/>
  <c r="G547" i="13" s="1"/>
  <c r="F539" i="13"/>
  <c r="G539" i="13" s="1"/>
  <c r="J561" i="13"/>
  <c r="H561" i="13"/>
  <c r="I561" i="13" s="1"/>
  <c r="F53" i="13"/>
  <c r="G53" i="13" s="1"/>
  <c r="F51" i="13"/>
  <c r="G51" i="13" s="1"/>
  <c r="F49" i="13"/>
  <c r="G49" i="13" s="1"/>
  <c r="F47" i="13"/>
  <c r="G47" i="13" s="1"/>
  <c r="F45" i="13"/>
  <c r="G45" i="13" s="1"/>
  <c r="F305" i="13"/>
  <c r="G305" i="13" s="1"/>
  <c r="J305" i="13" s="1"/>
  <c r="F328" i="13"/>
  <c r="G328" i="13" s="1"/>
  <c r="F304" i="13"/>
  <c r="G304" i="13" s="1"/>
  <c r="H304" i="13" s="1"/>
  <c r="I304" i="13" s="1"/>
  <c r="F71" i="13"/>
  <c r="G71" i="13" s="1"/>
  <c r="F69" i="13"/>
  <c r="G69" i="13" s="1"/>
  <c r="F67" i="13"/>
  <c r="G67" i="13" s="1"/>
  <c r="F65" i="13"/>
  <c r="G65" i="13" s="1"/>
  <c r="F63" i="13"/>
  <c r="G63" i="13" s="1"/>
  <c r="F61" i="13"/>
  <c r="G61" i="13" s="1"/>
  <c r="F59" i="13"/>
  <c r="G59" i="13" s="1"/>
  <c r="F57" i="13"/>
  <c r="G57" i="13" s="1"/>
  <c r="F55" i="13"/>
  <c r="G55" i="13" s="1"/>
  <c r="J48" i="13"/>
  <c r="E51" i="7" s="1"/>
  <c r="H48" i="13"/>
  <c r="I48" i="13" s="1"/>
  <c r="D51" i="7" s="1"/>
  <c r="F56" i="13"/>
  <c r="G56" i="13" s="1"/>
  <c r="J56" i="13" s="1"/>
  <c r="E59" i="7" s="1"/>
  <c r="F315" i="13"/>
  <c r="G315" i="13" s="1"/>
  <c r="H315" i="13" s="1"/>
  <c r="I315" i="13" s="1"/>
  <c r="F309" i="13"/>
  <c r="G309" i="13" s="1"/>
  <c r="H309" i="13" s="1"/>
  <c r="I309" i="13" s="1"/>
  <c r="G284" i="13"/>
  <c r="H284" i="13" s="1"/>
  <c r="I284" i="13" s="1"/>
  <c r="G268" i="13"/>
  <c r="H268" i="13" s="1"/>
  <c r="I268" i="13" s="1"/>
  <c r="G252" i="13"/>
  <c r="H252" i="13" s="1"/>
  <c r="I252" i="13" s="1"/>
  <c r="G236" i="13"/>
  <c r="H236" i="13" s="1"/>
  <c r="I236" i="13" s="1"/>
  <c r="G220" i="13"/>
  <c r="J220" i="13" s="1"/>
  <c r="F114" i="13"/>
  <c r="G114" i="13" s="1"/>
  <c r="F110" i="13"/>
  <c r="G110" i="13" s="1"/>
  <c r="F106" i="13"/>
  <c r="G106" i="13" s="1"/>
  <c r="F102" i="13"/>
  <c r="G102" i="13" s="1"/>
  <c r="F98" i="13"/>
  <c r="G98" i="13" s="1"/>
  <c r="F94" i="13"/>
  <c r="G94" i="13" s="1"/>
  <c r="J94" i="13" s="1"/>
  <c r="E97" i="7" s="1"/>
  <c r="H267" i="13"/>
  <c r="I267" i="13" s="1"/>
  <c r="J267" i="13"/>
  <c r="H332" i="13"/>
  <c r="I332" i="13" s="1"/>
  <c r="J332" i="13"/>
  <c r="F18" i="13"/>
  <c r="G18" i="13" s="1"/>
  <c r="F320" i="13"/>
  <c r="G320" i="13" s="1"/>
  <c r="F316" i="13"/>
  <c r="G316" i="13" s="1"/>
  <c r="F312" i="13"/>
  <c r="G312" i="13" s="1"/>
  <c r="F308" i="13"/>
  <c r="G308" i="13" s="1"/>
  <c r="G292" i="13"/>
  <c r="H292" i="13" s="1"/>
  <c r="I292" i="13" s="1"/>
  <c r="G276" i="13"/>
  <c r="H276" i="13" s="1"/>
  <c r="I276" i="13" s="1"/>
  <c r="G260" i="13"/>
  <c r="H260" i="13" s="1"/>
  <c r="I260" i="13" s="1"/>
  <c r="G244" i="13"/>
  <c r="H244" i="13" s="1"/>
  <c r="I244" i="13" s="1"/>
  <c r="G228" i="13"/>
  <c r="H228" i="13" s="1"/>
  <c r="I228" i="13" s="1"/>
  <c r="H321" i="13"/>
  <c r="I321" i="13" s="1"/>
  <c r="H313" i="13"/>
  <c r="I313" i="13" s="1"/>
  <c r="H249" i="13"/>
  <c r="I249" i="13" s="1"/>
  <c r="H217" i="13"/>
  <c r="I217" i="13" s="1"/>
  <c r="J133" i="13"/>
  <c r="E136" i="7" s="1"/>
  <c r="J151" i="13"/>
  <c r="E154" i="7" s="1"/>
  <c r="J163" i="13"/>
  <c r="E166" i="7" s="1"/>
  <c r="J203" i="13"/>
  <c r="J219" i="13"/>
  <c r="J235" i="13"/>
  <c r="J283" i="13"/>
  <c r="H33" i="13"/>
  <c r="I33" i="13" s="1"/>
  <c r="D36" i="7" s="1"/>
  <c r="J33" i="13"/>
  <c r="E36" i="7" s="1"/>
  <c r="H50" i="13"/>
  <c r="I50" i="13" s="1"/>
  <c r="D53" i="7" s="1"/>
  <c r="J50" i="13"/>
  <c r="E53" i="7" s="1"/>
  <c r="H66" i="13"/>
  <c r="I66" i="13" s="1"/>
  <c r="D69" i="7" s="1"/>
  <c r="J66" i="13"/>
  <c r="E69" i="7" s="1"/>
  <c r="H82" i="13"/>
  <c r="I82" i="13" s="1"/>
  <c r="D85" i="7" s="1"/>
  <c r="J82" i="13"/>
  <c r="E85" i="7" s="1"/>
  <c r="H93" i="13"/>
  <c r="I93" i="13" s="1"/>
  <c r="D96" i="7" s="1"/>
  <c r="J93" i="13"/>
  <c r="E96" i="7" s="1"/>
  <c r="H60" i="13"/>
  <c r="I60" i="13" s="1"/>
  <c r="D63" i="7" s="1"/>
  <c r="J60" i="13"/>
  <c r="E63" i="7" s="1"/>
  <c r="H76" i="13"/>
  <c r="I76" i="13" s="1"/>
  <c r="D79" i="7" s="1"/>
  <c r="J76" i="13"/>
  <c r="E79" i="7" s="1"/>
  <c r="J177" i="13"/>
  <c r="E180" i="7" s="1"/>
  <c r="H177" i="13"/>
  <c r="I177" i="13" s="1"/>
  <c r="D180" i="7" s="1"/>
  <c r="J185" i="13"/>
  <c r="E188" i="7" s="1"/>
  <c r="H185" i="13"/>
  <c r="I185" i="13" s="1"/>
  <c r="D188" i="7" s="1"/>
  <c r="H58" i="13"/>
  <c r="I58" i="13" s="1"/>
  <c r="D61" i="7" s="1"/>
  <c r="J58" i="13"/>
  <c r="E61" i="7" s="1"/>
  <c r="H52" i="13"/>
  <c r="I52" i="13" s="1"/>
  <c r="D55" i="7" s="1"/>
  <c r="J52" i="13"/>
  <c r="E55" i="7" s="1"/>
  <c r="H68" i="13"/>
  <c r="I68" i="13" s="1"/>
  <c r="D71" i="7" s="1"/>
  <c r="J68" i="13"/>
  <c r="E71" i="7" s="1"/>
  <c r="H84" i="13"/>
  <c r="I84" i="13" s="1"/>
  <c r="D87" i="7" s="1"/>
  <c r="J84" i="13"/>
  <c r="E87" i="7" s="1"/>
  <c r="H129" i="13"/>
  <c r="I129" i="13" s="1"/>
  <c r="D132" i="7" s="1"/>
  <c r="J161" i="13"/>
  <c r="E164" i="7" s="1"/>
  <c r="H161" i="13"/>
  <c r="I161" i="13" s="1"/>
  <c r="D164" i="7" s="1"/>
  <c r="G131" i="13"/>
  <c r="H131" i="13" s="1"/>
  <c r="I131" i="13" s="1"/>
  <c r="D134" i="7" s="1"/>
  <c r="G139" i="13"/>
  <c r="H139" i="13" s="1"/>
  <c r="I139" i="13" s="1"/>
  <c r="D142" i="7" s="1"/>
  <c r="H227" i="13"/>
  <c r="I227" i="13" s="1"/>
  <c r="J227" i="13"/>
  <c r="H367" i="13"/>
  <c r="I367" i="13" s="1"/>
  <c r="J367" i="13"/>
  <c r="H383" i="13"/>
  <c r="I383" i="13" s="1"/>
  <c r="J383" i="13"/>
  <c r="H399" i="13"/>
  <c r="I399" i="13" s="1"/>
  <c r="J399" i="13"/>
  <c r="H589" i="13"/>
  <c r="I589" i="13" s="1"/>
  <c r="J589" i="13"/>
  <c r="J10" i="13"/>
  <c r="E13" i="7" s="1"/>
  <c r="H10" i="13"/>
  <c r="I10" i="13" s="1"/>
  <c r="D13" i="7" s="1"/>
  <c r="J2" i="13"/>
  <c r="E5" i="7" s="1"/>
  <c r="H2" i="13"/>
  <c r="I2" i="13" s="1"/>
  <c r="D5" i="7" s="1"/>
  <c r="G29" i="13"/>
  <c r="J29" i="13" s="1"/>
  <c r="E32" i="7" s="1"/>
  <c r="H26" i="13"/>
  <c r="I26" i="13" s="1"/>
  <c r="D29" i="7" s="1"/>
  <c r="F25" i="13"/>
  <c r="G25" i="13" s="1"/>
  <c r="J23" i="13"/>
  <c r="E26" i="7" s="1"/>
  <c r="G19" i="13"/>
  <c r="H19" i="13" s="1"/>
  <c r="I19" i="13" s="1"/>
  <c r="D22" i="7" s="1"/>
  <c r="F17" i="13"/>
  <c r="G17" i="13" s="1"/>
  <c r="G11" i="13"/>
  <c r="J11" i="13" s="1"/>
  <c r="E14" i="7" s="1"/>
  <c r="F9" i="13"/>
  <c r="G9" i="13" s="1"/>
  <c r="F537" i="13"/>
  <c r="G537" i="13" s="1"/>
  <c r="F535" i="13"/>
  <c r="G535" i="13" s="1"/>
  <c r="F533" i="13"/>
  <c r="G533" i="13" s="1"/>
  <c r="F531" i="13"/>
  <c r="G531" i="13" s="1"/>
  <c r="F529" i="13"/>
  <c r="G529" i="13" s="1"/>
  <c r="F527" i="13"/>
  <c r="G527" i="13" s="1"/>
  <c r="F525" i="13"/>
  <c r="G525" i="13" s="1"/>
  <c r="F523" i="13"/>
  <c r="G523" i="13" s="1"/>
  <c r="F521" i="13"/>
  <c r="G521" i="13" s="1"/>
  <c r="F519" i="13"/>
  <c r="G519" i="13" s="1"/>
  <c r="F517" i="13"/>
  <c r="G517" i="13" s="1"/>
  <c r="F515" i="13"/>
  <c r="G515" i="13" s="1"/>
  <c r="F513" i="13"/>
  <c r="G513" i="13" s="1"/>
  <c r="F511" i="13"/>
  <c r="G511" i="13" s="1"/>
  <c r="F509" i="13"/>
  <c r="G509" i="13" s="1"/>
  <c r="F507" i="13"/>
  <c r="G507" i="13" s="1"/>
  <c r="F505" i="13"/>
  <c r="G505" i="13" s="1"/>
  <c r="F503" i="13"/>
  <c r="G503" i="13" s="1"/>
  <c r="F501" i="13"/>
  <c r="G501" i="13" s="1"/>
  <c r="F499" i="13"/>
  <c r="G499" i="13" s="1"/>
  <c r="F497" i="13"/>
  <c r="G497" i="13" s="1"/>
  <c r="F495" i="13"/>
  <c r="G495" i="13" s="1"/>
  <c r="F493" i="13"/>
  <c r="G493" i="13" s="1"/>
  <c r="F491" i="13"/>
  <c r="G491" i="13" s="1"/>
  <c r="F489" i="13"/>
  <c r="G489" i="13" s="1"/>
  <c r="F487" i="13"/>
  <c r="G487" i="13" s="1"/>
  <c r="F485" i="13"/>
  <c r="G485" i="13" s="1"/>
  <c r="F483" i="13"/>
  <c r="G483" i="13" s="1"/>
  <c r="F481" i="13"/>
  <c r="G481" i="13" s="1"/>
  <c r="F479" i="13"/>
  <c r="G479" i="13" s="1"/>
  <c r="F477" i="13"/>
  <c r="G477" i="13" s="1"/>
  <c r="F475" i="13"/>
  <c r="G475" i="13" s="1"/>
  <c r="F473" i="13"/>
  <c r="G473" i="13" s="1"/>
  <c r="F471" i="13"/>
  <c r="G471" i="13" s="1"/>
  <c r="F469" i="13"/>
  <c r="G469" i="13" s="1"/>
  <c r="F467" i="13"/>
  <c r="G467" i="13" s="1"/>
  <c r="F465" i="13"/>
  <c r="G465" i="13" s="1"/>
  <c r="F463" i="13"/>
  <c r="G463" i="13" s="1"/>
  <c r="F461" i="13"/>
  <c r="G461" i="13" s="1"/>
  <c r="G429" i="13"/>
  <c r="H429" i="13" s="1"/>
  <c r="I429" i="13" s="1"/>
  <c r="G427" i="13"/>
  <c r="J427" i="13" s="1"/>
  <c r="H425" i="13"/>
  <c r="I425" i="13" s="1"/>
  <c r="G423" i="13"/>
  <c r="J423" i="13" s="1"/>
  <c r="G417" i="13"/>
  <c r="H417" i="13" s="1"/>
  <c r="I417" i="13" s="1"/>
  <c r="G413" i="13"/>
  <c r="H413" i="13" s="1"/>
  <c r="I413" i="13" s="1"/>
  <c r="G411" i="13"/>
  <c r="J411" i="13" s="1"/>
  <c r="G407" i="13"/>
  <c r="J407" i="13" s="1"/>
  <c r="G404" i="13"/>
  <c r="H404" i="13" s="1"/>
  <c r="I404" i="13" s="1"/>
  <c r="G400" i="13"/>
  <c r="H400" i="13" s="1"/>
  <c r="I400" i="13" s="1"/>
  <c r="J398" i="13"/>
  <c r="G394" i="13"/>
  <c r="J394" i="13" s="1"/>
  <c r="G390" i="13"/>
  <c r="J390" i="13" s="1"/>
  <c r="G388" i="13"/>
  <c r="H388" i="13" s="1"/>
  <c r="I388" i="13" s="1"/>
  <c r="J386" i="13"/>
  <c r="G384" i="13"/>
  <c r="H384" i="13" s="1"/>
  <c r="I384" i="13" s="1"/>
  <c r="G382" i="13"/>
  <c r="J382" i="13" s="1"/>
  <c r="G378" i="13"/>
  <c r="J378" i="13" s="1"/>
  <c r="G374" i="13"/>
  <c r="J374" i="13" s="1"/>
  <c r="G372" i="13"/>
  <c r="H372" i="13" s="1"/>
  <c r="I372" i="13" s="1"/>
  <c r="G368" i="13"/>
  <c r="H368" i="13" s="1"/>
  <c r="I368" i="13" s="1"/>
  <c r="F366" i="13"/>
  <c r="G366" i="13" s="1"/>
  <c r="F364" i="13"/>
  <c r="G364" i="13" s="1"/>
  <c r="F362" i="13"/>
  <c r="F360" i="13"/>
  <c r="F358" i="13"/>
  <c r="G358" i="13" s="1"/>
  <c r="F356" i="13"/>
  <c r="G356" i="13" s="1"/>
  <c r="F354" i="13"/>
  <c r="F352" i="13"/>
  <c r="F350" i="13"/>
  <c r="G350" i="13" s="1"/>
  <c r="F348" i="13"/>
  <c r="G348" i="13" s="1"/>
  <c r="F346" i="13"/>
  <c r="F342" i="13"/>
  <c r="G342" i="13" s="1"/>
  <c r="F340" i="13"/>
  <c r="G340" i="13" s="1"/>
  <c r="F338" i="13"/>
  <c r="F334" i="13"/>
  <c r="G334" i="13" s="1"/>
  <c r="F330" i="13"/>
  <c r="G322" i="13"/>
  <c r="J322" i="13" s="1"/>
  <c r="G314" i="13"/>
  <c r="J314" i="13" s="1"/>
  <c r="G306" i="13"/>
  <c r="J306" i="13" s="1"/>
  <c r="J46" i="13"/>
  <c r="E49" i="7" s="1"/>
  <c r="J62" i="13"/>
  <c r="E65" i="7" s="1"/>
  <c r="J78" i="13"/>
  <c r="E81" i="7" s="1"/>
  <c r="J91" i="13"/>
  <c r="E94" i="7" s="1"/>
  <c r="J95" i="13"/>
  <c r="E98" i="7" s="1"/>
  <c r="J101" i="13"/>
  <c r="E104" i="7" s="1"/>
  <c r="J105" i="13"/>
  <c r="E108" i="7" s="1"/>
  <c r="J109" i="13"/>
  <c r="E112" i="7" s="1"/>
  <c r="J113" i="13"/>
  <c r="E116" i="7" s="1"/>
  <c r="J117" i="13"/>
  <c r="E120" i="7" s="1"/>
  <c r="J39" i="13"/>
  <c r="E42" i="7" s="1"/>
  <c r="J43" i="13"/>
  <c r="E46" i="7" s="1"/>
  <c r="J125" i="13"/>
  <c r="E128" i="7" s="1"/>
  <c r="J157" i="13"/>
  <c r="E160" i="7" s="1"/>
  <c r="J173" i="13"/>
  <c r="E176" i="7" s="1"/>
  <c r="H406" i="13"/>
  <c r="I406" i="13" s="1"/>
  <c r="J406" i="13"/>
  <c r="H422" i="13"/>
  <c r="I422" i="13" s="1"/>
  <c r="J422" i="13"/>
  <c r="H549" i="13"/>
  <c r="I549" i="13" s="1"/>
  <c r="J549" i="13"/>
  <c r="H565" i="13"/>
  <c r="I565" i="13" s="1"/>
  <c r="J565" i="13"/>
  <c r="H597" i="13"/>
  <c r="I597" i="13" s="1"/>
  <c r="J597" i="13"/>
  <c r="G28" i="13"/>
  <c r="J28" i="13" s="1"/>
  <c r="E31" i="7" s="1"/>
  <c r="F27" i="13"/>
  <c r="G27" i="13" s="1"/>
  <c r="F24" i="13"/>
  <c r="G24" i="13" s="1"/>
  <c r="F20" i="13"/>
  <c r="G20" i="13" s="1"/>
  <c r="F16" i="13"/>
  <c r="G16" i="13" s="1"/>
  <c r="F8" i="13"/>
  <c r="G8" i="13" s="1"/>
  <c r="G600" i="13"/>
  <c r="H600" i="13" s="1"/>
  <c r="I600" i="13" s="1"/>
  <c r="G598" i="13"/>
  <c r="J598" i="13" s="1"/>
  <c r="G592" i="13"/>
  <c r="H592" i="13" s="1"/>
  <c r="I592" i="13" s="1"/>
  <c r="G590" i="13"/>
  <c r="J590" i="13" s="1"/>
  <c r="G586" i="13"/>
  <c r="J586" i="13" s="1"/>
  <c r="G584" i="13"/>
  <c r="H584" i="13" s="1"/>
  <c r="I584" i="13" s="1"/>
  <c r="G582" i="13"/>
  <c r="J582" i="13" s="1"/>
  <c r="G580" i="13"/>
  <c r="H580" i="13" s="1"/>
  <c r="I580" i="13" s="1"/>
  <c r="G578" i="13"/>
  <c r="J578" i="13" s="1"/>
  <c r="G574" i="13"/>
  <c r="J574" i="13" s="1"/>
  <c r="G572" i="13"/>
  <c r="H572" i="13" s="1"/>
  <c r="I572" i="13" s="1"/>
  <c r="G570" i="13"/>
  <c r="J570" i="13" s="1"/>
  <c r="G568" i="13"/>
  <c r="H568" i="13" s="1"/>
  <c r="I568" i="13" s="1"/>
  <c r="G566" i="13"/>
  <c r="J566" i="13" s="1"/>
  <c r="G562" i="13"/>
  <c r="J562" i="13" s="1"/>
  <c r="G558" i="13"/>
  <c r="J558" i="13" s="1"/>
  <c r="G556" i="13"/>
  <c r="H556" i="13" s="1"/>
  <c r="I556" i="13" s="1"/>
  <c r="G554" i="13"/>
  <c r="J554" i="13" s="1"/>
  <c r="G552" i="13"/>
  <c r="H552" i="13" s="1"/>
  <c r="I552" i="13" s="1"/>
  <c r="G550" i="13"/>
  <c r="J550" i="13" s="1"/>
  <c r="G544" i="13"/>
  <c r="H544" i="13" s="1"/>
  <c r="I544" i="13" s="1"/>
  <c r="F542" i="13"/>
  <c r="G542" i="13" s="1"/>
  <c r="G540" i="13"/>
  <c r="H540" i="13" s="1"/>
  <c r="I540" i="13" s="1"/>
  <c r="F538" i="13"/>
  <c r="G538" i="13" s="1"/>
  <c r="F536" i="13"/>
  <c r="F534" i="13"/>
  <c r="G534" i="13" s="1"/>
  <c r="F532" i="13"/>
  <c r="G532" i="13" s="1"/>
  <c r="F530" i="13"/>
  <c r="G530" i="13" s="1"/>
  <c r="J530" i="13" s="1"/>
  <c r="F528" i="13"/>
  <c r="F526" i="13"/>
  <c r="G526" i="13" s="1"/>
  <c r="F524" i="13"/>
  <c r="G524" i="13" s="1"/>
  <c r="F522" i="13"/>
  <c r="G522" i="13" s="1"/>
  <c r="J522" i="13" s="1"/>
  <c r="F520" i="13"/>
  <c r="F518" i="13"/>
  <c r="G518" i="13" s="1"/>
  <c r="F516" i="13"/>
  <c r="G516" i="13" s="1"/>
  <c r="F514" i="13"/>
  <c r="G514" i="13" s="1"/>
  <c r="J514" i="13" s="1"/>
  <c r="F512" i="13"/>
  <c r="F510" i="13"/>
  <c r="G510" i="13" s="1"/>
  <c r="F508" i="13"/>
  <c r="G508" i="13" s="1"/>
  <c r="F506" i="13"/>
  <c r="F504" i="13"/>
  <c r="F502" i="13"/>
  <c r="G502" i="13" s="1"/>
  <c r="F500" i="13"/>
  <c r="G500" i="13" s="1"/>
  <c r="F498" i="13"/>
  <c r="F496" i="13"/>
  <c r="F494" i="13"/>
  <c r="G494" i="13" s="1"/>
  <c r="F492" i="13"/>
  <c r="G492" i="13" s="1"/>
  <c r="F490" i="13"/>
  <c r="F488" i="13"/>
  <c r="F486" i="13"/>
  <c r="G486" i="13" s="1"/>
  <c r="F484" i="13"/>
  <c r="G484" i="13" s="1"/>
  <c r="F482" i="13"/>
  <c r="F480" i="13"/>
  <c r="F478" i="13"/>
  <c r="G478" i="13" s="1"/>
  <c r="F476" i="13"/>
  <c r="G476" i="13" s="1"/>
  <c r="F474" i="13"/>
  <c r="F472" i="13"/>
  <c r="F470" i="13"/>
  <c r="G470" i="13" s="1"/>
  <c r="F468" i="13"/>
  <c r="G468" i="13" s="1"/>
  <c r="F466" i="13"/>
  <c r="G466" i="13" s="1"/>
  <c r="J466" i="13" s="1"/>
  <c r="F464" i="13"/>
  <c r="F462" i="13"/>
  <c r="G462" i="13" s="1"/>
  <c r="G337" i="13"/>
  <c r="H337" i="13" s="1"/>
  <c r="I337" i="13" s="1"/>
  <c r="F335" i="13"/>
  <c r="G333" i="13"/>
  <c r="H333" i="13" s="1"/>
  <c r="I333" i="13" s="1"/>
  <c r="F331" i="13"/>
  <c r="G331" i="13" s="1"/>
  <c r="J331" i="13" s="1"/>
  <c r="G329" i="13"/>
  <c r="H329" i="13" s="1"/>
  <c r="I329" i="13" s="1"/>
  <c r="F327" i="13"/>
  <c r="F323" i="13"/>
  <c r="G323" i="13" s="1"/>
  <c r="J243" i="13"/>
  <c r="J259" i="13"/>
  <c r="J275" i="13"/>
  <c r="J291" i="13"/>
  <c r="J373" i="13"/>
  <c r="J389" i="13"/>
  <c r="J405" i="13"/>
  <c r="J412" i="13"/>
  <c r="J428" i="13"/>
  <c r="J551" i="13"/>
  <c r="J567" i="13"/>
  <c r="J197" i="13"/>
  <c r="E200" i="7" s="1"/>
  <c r="J253" i="13"/>
  <c r="J301" i="13"/>
  <c r="J284" i="13"/>
  <c r="H248" i="13"/>
  <c r="I248" i="13" s="1"/>
  <c r="H280" i="13"/>
  <c r="I280" i="13" s="1"/>
  <c r="H288" i="13"/>
  <c r="I288" i="13" s="1"/>
  <c r="J592" i="13"/>
  <c r="H314" i="13"/>
  <c r="I314" i="13" s="1"/>
  <c r="H487" i="13"/>
  <c r="I487" i="13" s="1"/>
  <c r="J276" i="13"/>
  <c r="H593" i="13"/>
  <c r="I593" i="13" s="1"/>
  <c r="H232" i="13"/>
  <c r="I232" i="13" s="1"/>
  <c r="H296" i="13"/>
  <c r="I296" i="13" s="1"/>
  <c r="H298" i="13"/>
  <c r="I298" i="13" s="1"/>
  <c r="J304" i="13"/>
  <c r="J71" i="13"/>
  <c r="E74" i="7" s="1"/>
  <c r="J45" i="13"/>
  <c r="E48" i="7" s="1"/>
  <c r="J53" i="13"/>
  <c r="E56" i="7" s="1"/>
  <c r="J264" i="13"/>
  <c r="J600" i="13"/>
  <c r="H302" i="13"/>
  <c r="I302" i="13" s="1"/>
  <c r="H322" i="13"/>
  <c r="I322" i="13" s="1"/>
  <c r="J342" i="13"/>
  <c r="H471" i="13"/>
  <c r="I471" i="13" s="1"/>
  <c r="J316" i="13"/>
  <c r="J556" i="13"/>
  <c r="H562" i="13"/>
  <c r="I562" i="13" s="1"/>
  <c r="H570" i="13"/>
  <c r="I570" i="13" s="1"/>
  <c r="J572" i="13"/>
  <c r="H578" i="13"/>
  <c r="I578" i="13" s="1"/>
  <c r="H586" i="13"/>
  <c r="I586" i="13" s="1"/>
  <c r="H342" i="13"/>
  <c r="I342" i="13" s="1"/>
  <c r="J348" i="13"/>
  <c r="J364" i="13"/>
  <c r="H479" i="13"/>
  <c r="I479" i="13" s="1"/>
  <c r="J114" i="13"/>
  <c r="J106" i="13"/>
  <c r="E109" i="7" s="1"/>
  <c r="J98" i="13"/>
  <c r="J244" i="13"/>
  <c r="J292" i="13"/>
  <c r="H308" i="13"/>
  <c r="I308" i="13" s="1"/>
  <c r="H316" i="13"/>
  <c r="I316" i="13" s="1"/>
  <c r="J320" i="13"/>
  <c r="J252" i="13"/>
  <c r="J309" i="13"/>
  <c r="J315" i="13"/>
  <c r="J298" i="13"/>
  <c r="H300" i="13"/>
  <c r="I300" i="13" s="1"/>
  <c r="H45" i="13"/>
  <c r="I45" i="13" s="1"/>
  <c r="D48" i="7" s="1"/>
  <c r="J47" i="13"/>
  <c r="J49" i="13"/>
  <c r="E52" i="7" s="1"/>
  <c r="H53" i="13"/>
  <c r="I53" i="13" s="1"/>
  <c r="D56" i="7" s="1"/>
  <c r="J224" i="13"/>
  <c r="J55" i="13"/>
  <c r="H49" i="13"/>
  <c r="I49" i="13" s="1"/>
  <c r="D52" i="7" s="1"/>
  <c r="J51" i="13"/>
  <c r="H63" i="13"/>
  <c r="I63" i="13" s="1"/>
  <c r="D66" i="7" s="1"/>
  <c r="H47" i="13"/>
  <c r="I47" i="13" s="1"/>
  <c r="D50" i="7" s="1"/>
  <c r="H51" i="13"/>
  <c r="I51" i="13" s="1"/>
  <c r="D54" i="7" s="1"/>
  <c r="J329" i="13"/>
  <c r="J368" i="13"/>
  <c r="J372" i="13"/>
  <c r="J400" i="13"/>
  <c r="J404" i="13"/>
  <c r="J409" i="13"/>
  <c r="J417" i="13"/>
  <c r="J421" i="13"/>
  <c r="J425" i="13"/>
  <c r="J429" i="13"/>
  <c r="J463" i="13"/>
  <c r="H467" i="13"/>
  <c r="I467" i="13" s="1"/>
  <c r="J471" i="13"/>
  <c r="J473" i="13"/>
  <c r="H475" i="13"/>
  <c r="I475" i="13" s="1"/>
  <c r="J479" i="13"/>
  <c r="H483" i="13"/>
  <c r="I483" i="13" s="1"/>
  <c r="J487" i="13"/>
  <c r="J489" i="13"/>
  <c r="H491" i="13"/>
  <c r="I491" i="13" s="1"/>
  <c r="J495" i="13"/>
  <c r="H499" i="13"/>
  <c r="I499" i="13" s="1"/>
  <c r="J503" i="13"/>
  <c r="J505" i="13"/>
  <c r="H507" i="13"/>
  <c r="I507" i="13" s="1"/>
  <c r="J260" i="13"/>
  <c r="J308" i="13"/>
  <c r="H312" i="13"/>
  <c r="I312" i="13" s="1"/>
  <c r="H18" i="13"/>
  <c r="I18" i="13" s="1"/>
  <c r="D21" i="7" s="1"/>
  <c r="H220" i="13"/>
  <c r="I220" i="13" s="1"/>
  <c r="J268" i="13"/>
  <c r="H55" i="13"/>
  <c r="I55" i="13" s="1"/>
  <c r="D58" i="7" s="1"/>
  <c r="H57" i="13"/>
  <c r="I57" i="13" s="1"/>
  <c r="D60" i="7" s="1"/>
  <c r="H59" i="13"/>
  <c r="I59" i="13" s="1"/>
  <c r="D62" i="7" s="1"/>
  <c r="J63" i="13"/>
  <c r="E66" i="7" s="1"/>
  <c r="J65" i="13"/>
  <c r="E68" i="7" s="1"/>
  <c r="J67" i="13"/>
  <c r="E70" i="7" s="1"/>
  <c r="H71" i="13"/>
  <c r="I71" i="13" s="1"/>
  <c r="D74" i="7" s="1"/>
  <c r="J240" i="13"/>
  <c r="J296" i="13"/>
  <c r="J300" i="13"/>
  <c r="H297" i="13"/>
  <c r="I297" i="13" s="1"/>
  <c r="H305" i="13"/>
  <c r="I305" i="13" s="1"/>
  <c r="H56" i="13"/>
  <c r="I56" i="13" s="1"/>
  <c r="D59" i="7" s="1"/>
  <c r="J59" i="13"/>
  <c r="E62" i="7" s="1"/>
  <c r="H61" i="13"/>
  <c r="I61" i="13" s="1"/>
  <c r="D64" i="7" s="1"/>
  <c r="H67" i="13"/>
  <c r="I67" i="13" s="1"/>
  <c r="D70" i="7" s="1"/>
  <c r="J69" i="13"/>
  <c r="E72" i="7" s="1"/>
  <c r="J26" i="13"/>
  <c r="E29" i="7" s="1"/>
  <c r="J228" i="13"/>
  <c r="J18" i="13"/>
  <c r="H22" i="13"/>
  <c r="I22" i="13" s="1"/>
  <c r="D25" i="7" s="1"/>
  <c r="J236" i="13"/>
  <c r="J57" i="13"/>
  <c r="E60" i="7" s="1"/>
  <c r="J61" i="13"/>
  <c r="H65" i="13"/>
  <c r="I65" i="13" s="1"/>
  <c r="D68" i="7" s="1"/>
  <c r="H69" i="13"/>
  <c r="I69" i="13" s="1"/>
  <c r="D72" i="7" s="1"/>
  <c r="J312" i="13"/>
  <c r="H320" i="13"/>
  <c r="I320" i="13" s="1"/>
  <c r="H31" i="13"/>
  <c r="I31" i="13" s="1"/>
  <c r="D34" i="7" s="1"/>
  <c r="H94" i="13"/>
  <c r="I94" i="13" s="1"/>
  <c r="D97" i="7" s="1"/>
  <c r="H98" i="13"/>
  <c r="I98" i="13" s="1"/>
  <c r="D101" i="7" s="1"/>
  <c r="H102" i="13"/>
  <c r="I102" i="13" s="1"/>
  <c r="D105" i="7" s="1"/>
  <c r="H106" i="13"/>
  <c r="I106" i="13" s="1"/>
  <c r="D109" i="7" s="1"/>
  <c r="H110" i="13"/>
  <c r="I110" i="13" s="1"/>
  <c r="D113" i="7" s="1"/>
  <c r="H114" i="13"/>
  <c r="I114" i="13" s="1"/>
  <c r="D117" i="7" s="1"/>
  <c r="H550" i="13"/>
  <c r="I550" i="13" s="1"/>
  <c r="H566" i="13"/>
  <c r="I566" i="13" s="1"/>
  <c r="H582" i="13"/>
  <c r="I582" i="13" s="1"/>
  <c r="H598" i="13"/>
  <c r="I598" i="13" s="1"/>
  <c r="H350" i="13"/>
  <c r="I350" i="13" s="1"/>
  <c r="J356" i="13"/>
  <c r="J366" i="13"/>
  <c r="J461" i="13"/>
  <c r="J467" i="13"/>
  <c r="J469" i="13"/>
  <c r="J475" i="13"/>
  <c r="J477" i="13"/>
  <c r="J483" i="13"/>
  <c r="J485" i="13"/>
  <c r="J491" i="13"/>
  <c r="J493" i="13"/>
  <c r="J499" i="13"/>
  <c r="J501" i="13"/>
  <c r="J507" i="13"/>
  <c r="J509" i="13"/>
  <c r="H11" i="13"/>
  <c r="I11" i="13" s="1"/>
  <c r="D14" i="7" s="1"/>
  <c r="J31" i="13"/>
  <c r="E34" i="7" s="1"/>
  <c r="G335" i="13"/>
  <c r="H335" i="13" s="1"/>
  <c r="I335" i="13" s="1"/>
  <c r="G327" i="13"/>
  <c r="J327" i="13" s="1"/>
  <c r="G464" i="13"/>
  <c r="J464" i="13" s="1"/>
  <c r="G472" i="13"/>
  <c r="J472" i="13" s="1"/>
  <c r="G474" i="13"/>
  <c r="J474" i="13" s="1"/>
  <c r="G480" i="13"/>
  <c r="J480" i="13" s="1"/>
  <c r="G482" i="13"/>
  <c r="J482" i="13" s="1"/>
  <c r="G488" i="13"/>
  <c r="J488" i="13" s="1"/>
  <c r="G490" i="13"/>
  <c r="J490" i="13" s="1"/>
  <c r="G496" i="13"/>
  <c r="J496" i="13" s="1"/>
  <c r="G498" i="13"/>
  <c r="J498" i="13" s="1"/>
  <c r="G504" i="13"/>
  <c r="J504" i="13" s="1"/>
  <c r="G506" i="13"/>
  <c r="H506" i="13" s="1"/>
  <c r="I506" i="13" s="1"/>
  <c r="G512" i="13"/>
  <c r="J512" i="13" s="1"/>
  <c r="G520" i="13"/>
  <c r="J520" i="13" s="1"/>
  <c r="G528" i="13"/>
  <c r="J528" i="13" s="1"/>
  <c r="G536" i="13"/>
  <c r="J536" i="13" s="1"/>
  <c r="G338" i="13"/>
  <c r="J338" i="13" s="1"/>
  <c r="G344" i="13"/>
  <c r="J344" i="13" s="1"/>
  <c r="G346" i="13"/>
  <c r="J346" i="13" s="1"/>
  <c r="G352" i="13"/>
  <c r="J352" i="13" s="1"/>
  <c r="G354" i="13"/>
  <c r="J354" i="13" s="1"/>
  <c r="G360" i="13"/>
  <c r="J360" i="13" s="1"/>
  <c r="G362" i="13"/>
  <c r="J362" i="13" s="1"/>
  <c r="J333" i="13"/>
  <c r="J337" i="13"/>
  <c r="H334" i="13"/>
  <c r="I334" i="13" s="1"/>
  <c r="J334" i="13"/>
  <c r="H348" i="13"/>
  <c r="I348" i="13" s="1"/>
  <c r="H356" i="13"/>
  <c r="I356" i="13" s="1"/>
  <c r="H364" i="13"/>
  <c r="I364" i="13" s="1"/>
  <c r="H366" i="13"/>
  <c r="I366" i="13" s="1"/>
  <c r="H370" i="13"/>
  <c r="I370" i="13" s="1"/>
  <c r="H374" i="13"/>
  <c r="I374" i="13" s="1"/>
  <c r="H378" i="13"/>
  <c r="I378" i="13" s="1"/>
  <c r="H382" i="13"/>
  <c r="I382" i="13" s="1"/>
  <c r="H386" i="13"/>
  <c r="I386" i="13" s="1"/>
  <c r="H390" i="13"/>
  <c r="I390" i="13" s="1"/>
  <c r="H394" i="13"/>
  <c r="I394" i="13" s="1"/>
  <c r="H398" i="13"/>
  <c r="I398" i="13" s="1"/>
  <c r="H407" i="13"/>
  <c r="I407" i="13" s="1"/>
  <c r="H411" i="13"/>
  <c r="I411" i="13" s="1"/>
  <c r="H423" i="13"/>
  <c r="I423" i="13" s="1"/>
  <c r="H427" i="13"/>
  <c r="I427" i="13" s="1"/>
  <c r="H461" i="13"/>
  <c r="I461" i="13" s="1"/>
  <c r="H465" i="13"/>
  <c r="I465" i="13" s="1"/>
  <c r="H469" i="13"/>
  <c r="I469" i="13" s="1"/>
  <c r="H473" i="13"/>
  <c r="I473" i="13" s="1"/>
  <c r="H477" i="13"/>
  <c r="I477" i="13" s="1"/>
  <c r="H481" i="13"/>
  <c r="I481" i="13" s="1"/>
  <c r="H485" i="13"/>
  <c r="I485" i="13" s="1"/>
  <c r="H489" i="13"/>
  <c r="I489" i="13" s="1"/>
  <c r="H493" i="13"/>
  <c r="I493" i="13" s="1"/>
  <c r="H497" i="13"/>
  <c r="I497" i="13" s="1"/>
  <c r="H501" i="13"/>
  <c r="I501" i="13" s="1"/>
  <c r="H505" i="13"/>
  <c r="I505" i="13" s="1"/>
  <c r="H509" i="13"/>
  <c r="I509" i="13" s="1"/>
  <c r="H23" i="13"/>
  <c r="I23" i="13" s="1"/>
  <c r="D26" i="7" s="1"/>
  <c r="G330" i="13"/>
  <c r="H330" i="13" s="1"/>
  <c r="I330" i="13" s="1"/>
  <c r="J131" i="13"/>
  <c r="E134" i="7" s="1"/>
  <c r="J335" i="13"/>
  <c r="H360" i="13"/>
  <c r="I360" i="13" s="1"/>
  <c r="H346" i="13"/>
  <c r="I346" i="13" s="1"/>
  <c r="H344" i="13"/>
  <c r="I344" i="13" s="1"/>
  <c r="H338" i="13"/>
  <c r="I338" i="13" s="1"/>
  <c r="H528" i="13"/>
  <c r="I528" i="13" s="1"/>
  <c r="H512" i="13"/>
  <c r="I512" i="13" s="1"/>
  <c r="H504" i="13"/>
  <c r="I504" i="13" s="1"/>
  <c r="H496" i="13"/>
  <c r="I496" i="13" s="1"/>
  <c r="H488" i="13"/>
  <c r="I488" i="13" s="1"/>
  <c r="H480" i="13"/>
  <c r="I480" i="13" s="1"/>
  <c r="H472" i="13"/>
  <c r="I472" i="13" s="1"/>
  <c r="H327" i="13"/>
  <c r="I327" i="13" s="1"/>
  <c r="E64" i="7" l="1"/>
  <c r="E54" i="7"/>
  <c r="E58" i="7"/>
  <c r="E50" i="7"/>
  <c r="E101" i="7"/>
  <c r="E117" i="7"/>
  <c r="J506" i="13"/>
  <c r="F34" i="7"/>
  <c r="F33" i="7"/>
  <c r="F32" i="7"/>
  <c r="F31" i="7"/>
  <c r="F25" i="7"/>
  <c r="B34" i="7"/>
  <c r="B33" i="7"/>
  <c r="B32" i="7"/>
  <c r="B26" i="7"/>
  <c r="B25" i="7"/>
  <c r="B23" i="7"/>
  <c r="F22" i="7"/>
  <c r="E21" i="7"/>
  <c r="F23" i="7"/>
  <c r="B17" i="7"/>
  <c r="B15" i="7"/>
  <c r="B18" i="7"/>
  <c r="F17" i="7"/>
  <c r="F15" i="7"/>
  <c r="J139" i="13"/>
  <c r="E142" i="7" s="1"/>
  <c r="H464" i="13"/>
  <c r="I464" i="13" s="1"/>
  <c r="H474" i="13"/>
  <c r="I474" i="13" s="1"/>
  <c r="H482" i="13"/>
  <c r="I482" i="13" s="1"/>
  <c r="H490" i="13"/>
  <c r="I490" i="13" s="1"/>
  <c r="H498" i="13"/>
  <c r="I498" i="13" s="1"/>
  <c r="H520" i="13"/>
  <c r="I520" i="13" s="1"/>
  <c r="H536" i="13"/>
  <c r="I536" i="13" s="1"/>
  <c r="H354" i="13"/>
  <c r="I354" i="13" s="1"/>
  <c r="H362" i="13"/>
  <c r="I362" i="13" s="1"/>
  <c r="H590" i="13"/>
  <c r="I590" i="13" s="1"/>
  <c r="H574" i="13"/>
  <c r="I574" i="13" s="1"/>
  <c r="H558" i="13"/>
  <c r="I558" i="13" s="1"/>
  <c r="J497" i="13"/>
  <c r="J481" i="13"/>
  <c r="J465" i="13"/>
  <c r="J413" i="13"/>
  <c r="J388" i="13"/>
  <c r="J350" i="13"/>
  <c r="J580" i="13"/>
  <c r="H554" i="13"/>
  <c r="I554" i="13" s="1"/>
  <c r="J584" i="13"/>
  <c r="F564" i="13"/>
  <c r="G564" i="13" s="1"/>
  <c r="H564" i="13" s="1"/>
  <c r="I564" i="13" s="1"/>
  <c r="F548" i="13"/>
  <c r="G548" i="13" s="1"/>
  <c r="H548" i="13" s="1"/>
  <c r="I548" i="13" s="1"/>
  <c r="F545" i="13"/>
  <c r="G545" i="13" s="1"/>
  <c r="H545" i="13"/>
  <c r="I545" i="13" s="1"/>
  <c r="F459" i="13"/>
  <c r="G459" i="13" s="1"/>
  <c r="F457" i="13"/>
  <c r="G457" i="13" s="1"/>
  <c r="H457" i="13"/>
  <c r="I457" i="13" s="1"/>
  <c r="F455" i="13"/>
  <c r="G455" i="13" s="1"/>
  <c r="H455" i="13" s="1"/>
  <c r="I455" i="13" s="1"/>
  <c r="F419" i="13"/>
  <c r="G419" i="13" s="1"/>
  <c r="J419" i="13" s="1"/>
  <c r="F415" i="13"/>
  <c r="G415" i="13" s="1"/>
  <c r="J415" i="13" s="1"/>
  <c r="F596" i="13"/>
  <c r="G596" i="13" s="1"/>
  <c r="H596" i="13" s="1"/>
  <c r="I596" i="13" s="1"/>
  <c r="G594" i="13"/>
  <c r="J594" i="13" s="1"/>
  <c r="F546" i="13"/>
  <c r="G546" i="13" s="1"/>
  <c r="J546" i="13" s="1"/>
  <c r="F458" i="13"/>
  <c r="G458" i="13" s="1"/>
  <c r="J458" i="13" s="1"/>
  <c r="F456" i="13"/>
  <c r="G456" i="13" s="1"/>
  <c r="J456" i="13" s="1"/>
  <c r="F450" i="13"/>
  <c r="G450" i="13" s="1"/>
  <c r="F448" i="13"/>
  <c r="G448" i="13" s="1"/>
  <c r="J448" i="13" s="1"/>
  <c r="F442" i="13"/>
  <c r="G442" i="13" s="1"/>
  <c r="J442" i="13" s="1"/>
  <c r="F440" i="13"/>
  <c r="G440" i="13" s="1"/>
  <c r="J440" i="13" s="1"/>
  <c r="F434" i="13"/>
  <c r="G434" i="13" s="1"/>
  <c r="J434" i="13" s="1"/>
  <c r="F432" i="13"/>
  <c r="G432" i="13" s="1"/>
  <c r="J432" i="13" s="1"/>
  <c r="F418" i="13"/>
  <c r="G418" i="13" s="1"/>
  <c r="H418" i="13"/>
  <c r="I418" i="13" s="1"/>
  <c r="F414" i="13"/>
  <c r="G414" i="13" s="1"/>
  <c r="H414" i="13"/>
  <c r="I414" i="13" s="1"/>
  <c r="J414" i="13"/>
  <c r="H331" i="13"/>
  <c r="I331" i="13" s="1"/>
  <c r="H466" i="13"/>
  <c r="I466" i="13" s="1"/>
  <c r="H514" i="13"/>
  <c r="I514" i="13" s="1"/>
  <c r="H522" i="13"/>
  <c r="I522" i="13" s="1"/>
  <c r="H530" i="13"/>
  <c r="I530" i="13" s="1"/>
  <c r="H352" i="13"/>
  <c r="I352" i="13" s="1"/>
  <c r="J384" i="13"/>
  <c r="H495" i="13"/>
  <c r="I495" i="13" s="1"/>
  <c r="H463" i="13"/>
  <c r="I463" i="13" s="1"/>
  <c r="H358" i="13"/>
  <c r="I358" i="13" s="1"/>
  <c r="J540" i="13"/>
  <c r="H503" i="13"/>
  <c r="I503" i="13" s="1"/>
  <c r="H306" i="13"/>
  <c r="I306" i="13" s="1"/>
  <c r="J568" i="13"/>
  <c r="J358" i="13"/>
  <c r="J96" i="13"/>
  <c r="E99" i="7" s="1"/>
  <c r="J112" i="13"/>
  <c r="E115" i="7" s="1"/>
  <c r="H28" i="13"/>
  <c r="I28" i="13" s="1"/>
  <c r="D31" i="7" s="1"/>
  <c r="J19" i="13"/>
  <c r="E22" i="7" s="1"/>
  <c r="H29" i="13"/>
  <c r="I29" i="13" s="1"/>
  <c r="D32" i="7" s="1"/>
  <c r="H119" i="13"/>
  <c r="I119" i="13" s="1"/>
  <c r="D122" i="7" s="1"/>
  <c r="J119" i="13"/>
  <c r="E122" i="7" s="1"/>
  <c r="F299" i="13"/>
  <c r="G299" i="13" s="1"/>
  <c r="F295" i="13"/>
  <c r="G295" i="13" s="1"/>
  <c r="J295" i="13" s="1"/>
  <c r="F293" i="13"/>
  <c r="G293" i="13" s="1"/>
  <c r="H293" i="13" s="1"/>
  <c r="I293" i="13" s="1"/>
  <c r="F285" i="13"/>
  <c r="G285" i="13" s="1"/>
  <c r="H285" i="13" s="1"/>
  <c r="I285" i="13" s="1"/>
  <c r="F277" i="13"/>
  <c r="G277" i="13" s="1"/>
  <c r="F269" i="13"/>
  <c r="G269" i="13" s="1"/>
  <c r="H269" i="13" s="1"/>
  <c r="I269" i="13" s="1"/>
  <c r="F239" i="13"/>
  <c r="G239" i="13" s="1"/>
  <c r="J239" i="13" s="1"/>
  <c r="F237" i="13"/>
  <c r="G237" i="13" s="1"/>
  <c r="H237" i="13" s="1"/>
  <c r="I237" i="13" s="1"/>
  <c r="F229" i="13"/>
  <c r="G229" i="13" s="1"/>
  <c r="H229" i="13" s="1"/>
  <c r="I229" i="13" s="1"/>
  <c r="F221" i="13"/>
  <c r="G221" i="13" s="1"/>
  <c r="H221" i="13" s="1"/>
  <c r="I221" i="13" s="1"/>
  <c r="H576" i="13"/>
  <c r="I576" i="13" s="1"/>
  <c r="J576" i="13"/>
  <c r="J35" i="13"/>
  <c r="E38" i="7" s="1"/>
  <c r="H35" i="13"/>
  <c r="I35" i="13" s="1"/>
  <c r="D38" i="7" s="1"/>
  <c r="F294" i="13"/>
  <c r="G294" i="13" s="1"/>
  <c r="J294" i="13"/>
  <c r="F286" i="13"/>
  <c r="G286" i="13" s="1"/>
  <c r="J286" i="13"/>
  <c r="F278" i="13"/>
  <c r="G278" i="13" s="1"/>
  <c r="H278" i="13"/>
  <c r="I278" i="13" s="1"/>
  <c r="J278" i="13"/>
  <c r="F270" i="13"/>
  <c r="G270" i="13" s="1"/>
  <c r="F262" i="13"/>
  <c r="G262" i="13" s="1"/>
  <c r="J262" i="13"/>
  <c r="F254" i="13"/>
  <c r="G254" i="13" s="1"/>
  <c r="J254" i="13"/>
  <c r="F246" i="13"/>
  <c r="G246" i="13" s="1"/>
  <c r="H246" i="13"/>
  <c r="I246" i="13" s="1"/>
  <c r="J246" i="13"/>
  <c r="F238" i="13"/>
  <c r="G238" i="13" s="1"/>
  <c r="F230" i="13"/>
  <c r="G230" i="13" s="1"/>
  <c r="J230" i="13"/>
  <c r="F222" i="13"/>
  <c r="G222" i="13" s="1"/>
  <c r="J222" i="13"/>
  <c r="G204" i="13"/>
  <c r="H204" i="13" s="1"/>
  <c r="I204" i="13" s="1"/>
  <c r="J204" i="13"/>
  <c r="J323" i="13"/>
  <c r="H323" i="13"/>
  <c r="I323" i="13" s="1"/>
  <c r="J454" i="13"/>
  <c r="H454" i="13"/>
  <c r="I454" i="13" s="1"/>
  <c r="H462" i="13"/>
  <c r="I462" i="13" s="1"/>
  <c r="J462" i="13"/>
  <c r="J470" i="13"/>
  <c r="H470" i="13"/>
  <c r="I470" i="13" s="1"/>
  <c r="J478" i="13"/>
  <c r="H478" i="13"/>
  <c r="I478" i="13" s="1"/>
  <c r="J486" i="13"/>
  <c r="H486" i="13"/>
  <c r="I486" i="13" s="1"/>
  <c r="J494" i="13"/>
  <c r="H494" i="13"/>
  <c r="I494" i="13" s="1"/>
  <c r="H502" i="13"/>
  <c r="I502" i="13" s="1"/>
  <c r="J502" i="13"/>
  <c r="J510" i="13"/>
  <c r="H510" i="13"/>
  <c r="I510" i="13" s="1"/>
  <c r="J518" i="13"/>
  <c r="H518" i="13"/>
  <c r="I518" i="13" s="1"/>
  <c r="J526" i="13"/>
  <c r="H526" i="13"/>
  <c r="I526" i="13" s="1"/>
  <c r="J534" i="13"/>
  <c r="H534" i="13"/>
  <c r="I534" i="13" s="1"/>
  <c r="J542" i="13"/>
  <c r="H542" i="13"/>
  <c r="I542" i="13" s="1"/>
  <c r="J328" i="13"/>
  <c r="H328" i="13"/>
  <c r="I328" i="13" s="1"/>
  <c r="J539" i="13"/>
  <c r="H539" i="13"/>
  <c r="I539" i="13" s="1"/>
  <c r="J555" i="13"/>
  <c r="H555" i="13"/>
  <c r="I555" i="13" s="1"/>
  <c r="J231" i="13"/>
  <c r="H231" i="13"/>
  <c r="I231" i="13" s="1"/>
  <c r="G588" i="13"/>
  <c r="H588" i="13" s="1"/>
  <c r="I588" i="13" s="1"/>
  <c r="F396" i="13"/>
  <c r="G396" i="13" s="1"/>
  <c r="H396" i="13" s="1"/>
  <c r="I396" i="13" s="1"/>
  <c r="F392" i="13"/>
  <c r="G392" i="13" s="1"/>
  <c r="H392" i="13" s="1"/>
  <c r="I392" i="13" s="1"/>
  <c r="F380" i="13"/>
  <c r="G380" i="13" s="1"/>
  <c r="H380" i="13" s="1"/>
  <c r="I380" i="13" s="1"/>
  <c r="F376" i="13"/>
  <c r="G376" i="13" s="1"/>
  <c r="H376" i="13" s="1"/>
  <c r="I376" i="13" s="1"/>
  <c r="F326" i="13"/>
  <c r="G326" i="13" s="1"/>
  <c r="H326" i="13"/>
  <c r="I326" i="13" s="1"/>
  <c r="F324" i="13"/>
  <c r="G324" i="13" s="1"/>
  <c r="J324" i="13" s="1"/>
  <c r="H324" i="13"/>
  <c r="I324" i="13" s="1"/>
  <c r="G318" i="13"/>
  <c r="J318" i="13" s="1"/>
  <c r="G310" i="13"/>
  <c r="J310" i="13" s="1"/>
  <c r="J444" i="13"/>
  <c r="H444" i="13"/>
  <c r="I444" i="13" s="1"/>
  <c r="J452" i="13"/>
  <c r="H452" i="13"/>
  <c r="I452" i="13" s="1"/>
  <c r="J460" i="13"/>
  <c r="H460" i="13"/>
  <c r="I460" i="13" s="1"/>
  <c r="H468" i="13"/>
  <c r="I468" i="13" s="1"/>
  <c r="J468" i="13"/>
  <c r="J476" i="13"/>
  <c r="H476" i="13"/>
  <c r="I476" i="13" s="1"/>
  <c r="J484" i="13"/>
  <c r="H484" i="13"/>
  <c r="I484" i="13" s="1"/>
  <c r="J492" i="13"/>
  <c r="H492" i="13"/>
  <c r="I492" i="13" s="1"/>
  <c r="J500" i="13"/>
  <c r="H500" i="13"/>
  <c r="I500" i="13" s="1"/>
  <c r="H508" i="13"/>
  <c r="I508" i="13" s="1"/>
  <c r="J508" i="13"/>
  <c r="J516" i="13"/>
  <c r="H516" i="13"/>
  <c r="I516" i="13" s="1"/>
  <c r="H524" i="13"/>
  <c r="I524" i="13" s="1"/>
  <c r="J524" i="13"/>
  <c r="J532" i="13"/>
  <c r="H532" i="13"/>
  <c r="I532" i="13" s="1"/>
  <c r="H25" i="13"/>
  <c r="I25" i="13" s="1"/>
  <c r="D28" i="7" s="1"/>
  <c r="J25" i="13"/>
  <c r="E28" i="7" s="1"/>
  <c r="J547" i="13"/>
  <c r="H547" i="13"/>
  <c r="I547" i="13" s="1"/>
  <c r="H211" i="13"/>
  <c r="I211" i="13" s="1"/>
  <c r="J211" i="13"/>
  <c r="G591" i="13"/>
  <c r="J591" i="13"/>
  <c r="G581" i="13"/>
  <c r="H581" i="13"/>
  <c r="I581" i="13" s="1"/>
  <c r="J581" i="13"/>
  <c r="F579" i="13"/>
  <c r="G579" i="13" s="1"/>
  <c r="J579" i="13" s="1"/>
  <c r="F573" i="13"/>
  <c r="G573" i="13" s="1"/>
  <c r="H573" i="13"/>
  <c r="I573" i="13" s="1"/>
  <c r="F557" i="13"/>
  <c r="G557" i="13" s="1"/>
  <c r="J557" i="13"/>
  <c r="H557" i="13"/>
  <c r="I557" i="13" s="1"/>
  <c r="F553" i="13"/>
  <c r="G553" i="13" s="1"/>
  <c r="J553" i="13" s="1"/>
  <c r="F395" i="13"/>
  <c r="G395" i="13" s="1"/>
  <c r="F391" i="13"/>
  <c r="G391" i="13" s="1"/>
  <c r="F379" i="13"/>
  <c r="G379" i="13" s="1"/>
  <c r="F375" i="13"/>
  <c r="G375" i="13" s="1"/>
  <c r="F325" i="13"/>
  <c r="G325" i="13" s="1"/>
  <c r="G186" i="13"/>
  <c r="H186" i="13" s="1"/>
  <c r="I186" i="13" s="1"/>
  <c r="D189" i="7" s="1"/>
  <c r="J446" i="13"/>
  <c r="J552" i="13"/>
  <c r="J560" i="13"/>
  <c r="J544" i="13"/>
  <c r="H37" i="13"/>
  <c r="I37" i="13" s="1"/>
  <c r="D40" i="7" s="1"/>
  <c r="J37" i="13"/>
  <c r="E40" i="7" s="1"/>
  <c r="J74" i="13"/>
  <c r="E77" i="7" s="1"/>
  <c r="H74" i="13"/>
  <c r="I74" i="13" s="1"/>
  <c r="D77" i="7" s="1"/>
  <c r="H89" i="13"/>
  <c r="I89" i="13" s="1"/>
  <c r="D92" i="7" s="1"/>
  <c r="J89" i="13"/>
  <c r="E92" i="7" s="1"/>
  <c r="H155" i="13"/>
  <c r="I155" i="13" s="1"/>
  <c r="D158" i="7" s="1"/>
  <c r="J155" i="13"/>
  <c r="E158" i="7" s="1"/>
  <c r="H171" i="13"/>
  <c r="I171" i="13" s="1"/>
  <c r="D174" i="7" s="1"/>
  <c r="J171" i="13"/>
  <c r="E174" i="7" s="1"/>
  <c r="J179" i="13"/>
  <c r="E182" i="7" s="1"/>
  <c r="H179" i="13"/>
  <c r="I179" i="13" s="1"/>
  <c r="D182" i="7" s="1"/>
  <c r="H187" i="13"/>
  <c r="I187" i="13" s="1"/>
  <c r="D190" i="7" s="1"/>
  <c r="J187" i="13"/>
  <c r="E190" i="7" s="1"/>
  <c r="H189" i="13"/>
  <c r="I189" i="13" s="1"/>
  <c r="D192" i="7" s="1"/>
  <c r="J189" i="13"/>
  <c r="E192" i="7" s="1"/>
  <c r="H195" i="13"/>
  <c r="I195" i="13" s="1"/>
  <c r="D198" i="7" s="1"/>
  <c r="J195" i="13"/>
  <c r="E198" i="7" s="1"/>
  <c r="F15" i="13"/>
  <c r="G15" i="13" s="1"/>
  <c r="J15" i="13" s="1"/>
  <c r="E18" i="7" s="1"/>
  <c r="F13" i="13"/>
  <c r="G13" i="13" s="1"/>
  <c r="F7" i="13"/>
  <c r="G7" i="13" s="1"/>
  <c r="H7" i="13" s="1"/>
  <c r="I7" i="13" s="1"/>
  <c r="D10" i="7" s="1"/>
  <c r="G196" i="13"/>
  <c r="H196" i="13" s="1"/>
  <c r="I196" i="13" s="1"/>
  <c r="D199" i="7" s="1"/>
  <c r="J41" i="13"/>
  <c r="E44" i="7" s="1"/>
  <c r="H41" i="13"/>
  <c r="I41" i="13" s="1"/>
  <c r="D44" i="7" s="1"/>
  <c r="H86" i="13"/>
  <c r="I86" i="13" s="1"/>
  <c r="D89" i="7" s="1"/>
  <c r="J86" i="13"/>
  <c r="E89" i="7" s="1"/>
  <c r="J135" i="13"/>
  <c r="E138" i="7" s="1"/>
  <c r="H135" i="13"/>
  <c r="I135" i="13" s="1"/>
  <c r="D138" i="7" s="1"/>
  <c r="J159" i="13"/>
  <c r="E162" i="7" s="1"/>
  <c r="H159" i="13"/>
  <c r="I159" i="13" s="1"/>
  <c r="D162" i="7" s="1"/>
  <c r="J175" i="13"/>
  <c r="E178" i="7" s="1"/>
  <c r="H175" i="13"/>
  <c r="I175" i="13" s="1"/>
  <c r="D178" i="7" s="1"/>
  <c r="J183" i="13"/>
  <c r="E186" i="7" s="1"/>
  <c r="H183" i="13"/>
  <c r="I183" i="13" s="1"/>
  <c r="D186" i="7" s="1"/>
  <c r="J188" i="13"/>
  <c r="E191" i="7" s="1"/>
  <c r="H188" i="13"/>
  <c r="I188" i="13" s="1"/>
  <c r="D191" i="7" s="1"/>
  <c r="H193" i="13"/>
  <c r="I193" i="13" s="1"/>
  <c r="D196" i="7" s="1"/>
  <c r="J193" i="13"/>
  <c r="E196" i="7" s="1"/>
  <c r="J199" i="13"/>
  <c r="E202" i="7" s="1"/>
  <c r="H199" i="13"/>
  <c r="I199" i="13" s="1"/>
  <c r="D202" i="7" s="1"/>
  <c r="F14" i="13"/>
  <c r="G14" i="13" s="1"/>
  <c r="F6" i="13"/>
  <c r="G6" i="13" s="1"/>
  <c r="G178" i="13"/>
  <c r="J178" i="13" s="1"/>
  <c r="E181" i="7" s="1"/>
  <c r="H44" i="13"/>
  <c r="I44" i="13" s="1"/>
  <c r="D47" i="7" s="1"/>
  <c r="J92" i="13"/>
  <c r="E95" i="7" s="1"/>
  <c r="J100" i="13"/>
  <c r="E103" i="7" s="1"/>
  <c r="J108" i="13"/>
  <c r="E111" i="7" s="1"/>
  <c r="J116" i="13"/>
  <c r="E119" i="7" s="1"/>
  <c r="J430" i="13"/>
  <c r="H430" i="13"/>
  <c r="I430" i="13" s="1"/>
  <c r="H436" i="13"/>
  <c r="I436" i="13" s="1"/>
  <c r="J436" i="13"/>
  <c r="H97" i="13"/>
  <c r="I97" i="13" s="1"/>
  <c r="D100" i="7" s="1"/>
  <c r="J97" i="13"/>
  <c r="E100" i="7" s="1"/>
  <c r="H145" i="13"/>
  <c r="I145" i="13" s="1"/>
  <c r="D148" i="7" s="1"/>
  <c r="J145" i="13"/>
  <c r="E148" i="7" s="1"/>
  <c r="J153" i="13"/>
  <c r="E156" i="7" s="1"/>
  <c r="H153" i="13"/>
  <c r="I153" i="13" s="1"/>
  <c r="D156" i="7" s="1"/>
  <c r="J169" i="13"/>
  <c r="E172" i="7" s="1"/>
  <c r="H169" i="13"/>
  <c r="I169" i="13" s="1"/>
  <c r="D172" i="7" s="1"/>
  <c r="J245" i="13"/>
  <c r="H245" i="13"/>
  <c r="I245" i="13" s="1"/>
  <c r="H261" i="13"/>
  <c r="I261" i="13" s="1"/>
  <c r="J261" i="13"/>
  <c r="J215" i="13"/>
  <c r="H215" i="13"/>
  <c r="I215" i="13" s="1"/>
  <c r="H251" i="13"/>
  <c r="I251" i="13" s="1"/>
  <c r="J251" i="13"/>
  <c r="F543" i="13"/>
  <c r="G543" i="13" s="1"/>
  <c r="F424" i="13"/>
  <c r="G424" i="13" s="1"/>
  <c r="F408" i="13"/>
  <c r="G408" i="13" s="1"/>
  <c r="F402" i="13"/>
  <c r="H99" i="13"/>
  <c r="I99" i="13" s="1"/>
  <c r="D102" i="7" s="1"/>
  <c r="J99" i="13"/>
  <c r="E102" i="7" s="1"/>
  <c r="J107" i="13"/>
  <c r="E110" i="7" s="1"/>
  <c r="H107" i="13"/>
  <c r="I107" i="13" s="1"/>
  <c r="D110" i="7" s="1"/>
  <c r="H115" i="13"/>
  <c r="I115" i="13" s="1"/>
  <c r="D118" i="7" s="1"/>
  <c r="J115" i="13"/>
  <c r="E118" i="7" s="1"/>
  <c r="H141" i="13"/>
  <c r="I141" i="13" s="1"/>
  <c r="D144" i="7" s="1"/>
  <c r="J141" i="13"/>
  <c r="E144" i="7" s="1"/>
  <c r="H149" i="13"/>
  <c r="I149" i="13" s="1"/>
  <c r="D152" i="7" s="1"/>
  <c r="J149" i="13"/>
  <c r="E152" i="7" s="1"/>
  <c r="H165" i="13"/>
  <c r="I165" i="13" s="1"/>
  <c r="D168" i="7" s="1"/>
  <c r="J165" i="13"/>
  <c r="E168" i="7" s="1"/>
  <c r="J225" i="13"/>
  <c r="H225" i="13"/>
  <c r="I225" i="13" s="1"/>
  <c r="J241" i="13"/>
  <c r="H241" i="13"/>
  <c r="I241" i="13" s="1"/>
  <c r="J257" i="13"/>
  <c r="H257" i="13"/>
  <c r="I257" i="13" s="1"/>
  <c r="J265" i="13"/>
  <c r="H265" i="13"/>
  <c r="I265" i="13" s="1"/>
  <c r="J281" i="13"/>
  <c r="H281" i="13"/>
  <c r="I281" i="13" s="1"/>
  <c r="J247" i="13"/>
  <c r="H247" i="13"/>
  <c r="I247" i="13" s="1"/>
  <c r="J255" i="13"/>
  <c r="H255" i="13"/>
  <c r="I255" i="13" s="1"/>
  <c r="J271" i="13"/>
  <c r="H271" i="13"/>
  <c r="I271" i="13" s="1"/>
  <c r="G577" i="13"/>
  <c r="H577" i="13" s="1"/>
  <c r="I577" i="13" s="1"/>
  <c r="F401" i="13"/>
  <c r="G401" i="13" s="1"/>
  <c r="F385" i="13"/>
  <c r="G385" i="13" s="1"/>
  <c r="F369" i="13"/>
  <c r="G369" i="13" s="1"/>
  <c r="F345" i="13"/>
  <c r="G345" i="13" s="1"/>
  <c r="F343" i="13"/>
  <c r="G343" i="13" s="1"/>
  <c r="F341" i="13"/>
  <c r="G341" i="13" s="1"/>
  <c r="J110" i="13"/>
  <c r="E113" i="7" s="1"/>
  <c r="J102" i="13"/>
  <c r="E105" i="7" s="1"/>
  <c r="H4" i="13"/>
  <c r="I4" i="13" s="1"/>
  <c r="D7" i="7" s="1"/>
  <c r="J4" i="13"/>
  <c r="E7" i="7" s="1"/>
  <c r="H12" i="13"/>
  <c r="I12" i="13" s="1"/>
  <c r="D15" i="7" s="1"/>
  <c r="J12" i="13"/>
  <c r="E15" i="7" s="1"/>
  <c r="J20" i="13"/>
  <c r="E23" i="7" s="1"/>
  <c r="H20" i="13"/>
  <c r="I20" i="13" s="1"/>
  <c r="D23" i="7" s="1"/>
  <c r="H27" i="13"/>
  <c r="I27" i="13" s="1"/>
  <c r="D30" i="7" s="1"/>
  <c r="J27" i="13"/>
  <c r="E30" i="7" s="1"/>
  <c r="H340" i="13"/>
  <c r="I340" i="13" s="1"/>
  <c r="J340" i="13"/>
  <c r="J433" i="13"/>
  <c r="H433" i="13"/>
  <c r="I433" i="13" s="1"/>
  <c r="J437" i="13"/>
  <c r="H437" i="13"/>
  <c r="I437" i="13" s="1"/>
  <c r="H441" i="13"/>
  <c r="I441" i="13" s="1"/>
  <c r="J441" i="13"/>
  <c r="J445" i="13"/>
  <c r="H445" i="13"/>
  <c r="I445" i="13" s="1"/>
  <c r="H449" i="13"/>
  <c r="I449" i="13" s="1"/>
  <c r="J449" i="13"/>
  <c r="J453" i="13"/>
  <c r="H453" i="13"/>
  <c r="I453" i="13" s="1"/>
  <c r="J513" i="13"/>
  <c r="H513" i="13"/>
  <c r="I513" i="13" s="1"/>
  <c r="H517" i="13"/>
  <c r="I517" i="13" s="1"/>
  <c r="J517" i="13"/>
  <c r="J521" i="13"/>
  <c r="H521" i="13"/>
  <c r="I521" i="13" s="1"/>
  <c r="J525" i="13"/>
  <c r="H525" i="13"/>
  <c r="I525" i="13" s="1"/>
  <c r="J529" i="13"/>
  <c r="H529" i="13"/>
  <c r="I529" i="13" s="1"/>
  <c r="J533" i="13"/>
  <c r="H533" i="13"/>
  <c r="I533" i="13" s="1"/>
  <c r="J537" i="13"/>
  <c r="H537" i="13"/>
  <c r="I537" i="13" s="1"/>
  <c r="H3" i="13"/>
  <c r="I3" i="13" s="1"/>
  <c r="D6" i="7" s="1"/>
  <c r="J3" i="13"/>
  <c r="E6" i="7" s="1"/>
  <c r="H438" i="13"/>
  <c r="I438" i="13" s="1"/>
  <c r="J438" i="13"/>
  <c r="J538" i="13"/>
  <c r="H538" i="13"/>
  <c r="I538" i="13" s="1"/>
  <c r="H8" i="13"/>
  <c r="I8" i="13" s="1"/>
  <c r="D11" i="7" s="1"/>
  <c r="J8" i="13"/>
  <c r="E11" i="7" s="1"/>
  <c r="J16" i="13"/>
  <c r="E19" i="7" s="1"/>
  <c r="H16" i="13"/>
  <c r="I16" i="13" s="1"/>
  <c r="D19" i="7" s="1"/>
  <c r="J24" i="13"/>
  <c r="E27" i="7" s="1"/>
  <c r="H24" i="13"/>
  <c r="I24" i="13" s="1"/>
  <c r="D27" i="7" s="1"/>
  <c r="J431" i="13"/>
  <c r="H431" i="13"/>
  <c r="I431" i="13" s="1"/>
  <c r="J435" i="13"/>
  <c r="H435" i="13"/>
  <c r="I435" i="13" s="1"/>
  <c r="H439" i="13"/>
  <c r="I439" i="13" s="1"/>
  <c r="J439" i="13"/>
  <c r="H443" i="13"/>
  <c r="I443" i="13" s="1"/>
  <c r="J443" i="13"/>
  <c r="H447" i="13"/>
  <c r="I447" i="13" s="1"/>
  <c r="J447" i="13"/>
  <c r="H451" i="13"/>
  <c r="I451" i="13" s="1"/>
  <c r="J451" i="13"/>
  <c r="J511" i="13"/>
  <c r="H511" i="13"/>
  <c r="I511" i="13" s="1"/>
  <c r="H515" i="13"/>
  <c r="I515" i="13" s="1"/>
  <c r="J515" i="13"/>
  <c r="H519" i="13"/>
  <c r="I519" i="13" s="1"/>
  <c r="J519" i="13"/>
  <c r="H523" i="13"/>
  <c r="I523" i="13" s="1"/>
  <c r="J523" i="13"/>
  <c r="J527" i="13"/>
  <c r="H527" i="13"/>
  <c r="I527" i="13" s="1"/>
  <c r="H531" i="13"/>
  <c r="I531" i="13" s="1"/>
  <c r="J531" i="13"/>
  <c r="J535" i="13"/>
  <c r="H535" i="13"/>
  <c r="I535" i="13" s="1"/>
  <c r="J541" i="13"/>
  <c r="H541" i="13"/>
  <c r="I541" i="13" s="1"/>
  <c r="J5" i="13"/>
  <c r="E8" i="7" s="1"/>
  <c r="H5" i="13"/>
  <c r="I5" i="13" s="1"/>
  <c r="D8" i="7" s="1"/>
  <c r="H9" i="13"/>
  <c r="I9" i="13" s="1"/>
  <c r="D12" i="7" s="1"/>
  <c r="J9" i="13"/>
  <c r="E12" i="7" s="1"/>
  <c r="H17" i="13"/>
  <c r="I17" i="13" s="1"/>
  <c r="D20" i="7" s="1"/>
  <c r="J17" i="13"/>
  <c r="E20" i="7" s="1"/>
  <c r="H21" i="13"/>
  <c r="I21" i="13" s="1"/>
  <c r="D24" i="7" s="1"/>
  <c r="J21" i="13"/>
  <c r="E24" i="7" s="1"/>
  <c r="J571" i="13"/>
  <c r="H571" i="13"/>
  <c r="I571" i="13" s="1"/>
  <c r="J587" i="13"/>
  <c r="H587" i="13"/>
  <c r="I587" i="13" s="1"/>
  <c r="H103" i="13"/>
  <c r="I103" i="13" s="1"/>
  <c r="D106" i="7" s="1"/>
  <c r="J103" i="13"/>
  <c r="E106" i="7" s="1"/>
  <c r="J111" i="13"/>
  <c r="E114" i="7" s="1"/>
  <c r="H111" i="13"/>
  <c r="I111" i="13" s="1"/>
  <c r="D114" i="7" s="1"/>
  <c r="J72" i="13"/>
  <c r="E75" i="7" s="1"/>
  <c r="H72" i="13"/>
  <c r="I72" i="13" s="1"/>
  <c r="D75" i="7" s="1"/>
  <c r="J80" i="13"/>
  <c r="E83" i="7" s="1"/>
  <c r="H80" i="13"/>
  <c r="I80" i="13" s="1"/>
  <c r="D83" i="7" s="1"/>
  <c r="J121" i="13"/>
  <c r="E124" i="7" s="1"/>
  <c r="H121" i="13"/>
  <c r="I121" i="13" s="1"/>
  <c r="D124" i="7" s="1"/>
  <c r="J137" i="13"/>
  <c r="E140" i="7" s="1"/>
  <c r="H137" i="13"/>
  <c r="I137" i="13" s="1"/>
  <c r="D140" i="7" s="1"/>
  <c r="J127" i="13"/>
  <c r="E130" i="7" s="1"/>
  <c r="H127" i="13"/>
  <c r="I127" i="13" s="1"/>
  <c r="D130" i="7" s="1"/>
  <c r="H147" i="13"/>
  <c r="I147" i="13" s="1"/>
  <c r="D150" i="7" s="1"/>
  <c r="J147" i="13"/>
  <c r="E150" i="7" s="1"/>
  <c r="H205" i="13"/>
  <c r="I205" i="13" s="1"/>
  <c r="J205" i="13"/>
  <c r="J213" i="13"/>
  <c r="H213" i="13"/>
  <c r="I213" i="13" s="1"/>
  <c r="J233" i="13"/>
  <c r="H233" i="13"/>
  <c r="I233" i="13" s="1"/>
  <c r="J263" i="13"/>
  <c r="H263" i="13"/>
  <c r="I263" i="13" s="1"/>
  <c r="J279" i="13"/>
  <c r="H279" i="13"/>
  <c r="I279" i="13" s="1"/>
  <c r="H287" i="13"/>
  <c r="I287" i="13" s="1"/>
  <c r="J287" i="13"/>
  <c r="G30" i="13"/>
  <c r="H30" i="13" s="1"/>
  <c r="I30" i="13" s="1"/>
  <c r="D33" i="7" s="1"/>
  <c r="G575" i="13"/>
  <c r="J575" i="13" s="1"/>
  <c r="J22" i="13"/>
  <c r="E25" i="7" s="1"/>
  <c r="J563" i="13"/>
  <c r="H563" i="13"/>
  <c r="I563" i="13" s="1"/>
  <c r="J181" i="13"/>
  <c r="E184" i="7" s="1"/>
  <c r="H181" i="13"/>
  <c r="I181" i="13" s="1"/>
  <c r="D184" i="7" s="1"/>
  <c r="H123" i="13"/>
  <c r="I123" i="13" s="1"/>
  <c r="D126" i="7" s="1"/>
  <c r="J123" i="13"/>
  <c r="E126" i="7" s="1"/>
  <c r="J143" i="13"/>
  <c r="E146" i="7" s="1"/>
  <c r="H143" i="13"/>
  <c r="I143" i="13" s="1"/>
  <c r="D146" i="7" s="1"/>
  <c r="J167" i="13"/>
  <c r="E170" i="7" s="1"/>
  <c r="H167" i="13"/>
  <c r="I167" i="13" s="1"/>
  <c r="D170" i="7" s="1"/>
  <c r="J201" i="13"/>
  <c r="E204" i="7" s="1"/>
  <c r="H201" i="13"/>
  <c r="I201" i="13" s="1"/>
  <c r="D204" i="7" s="1"/>
  <c r="J209" i="13"/>
  <c r="H209" i="13"/>
  <c r="I209" i="13" s="1"/>
  <c r="J273" i="13"/>
  <c r="H273" i="13"/>
  <c r="I273" i="13" s="1"/>
  <c r="J289" i="13"/>
  <c r="H289" i="13"/>
  <c r="I289" i="13" s="1"/>
  <c r="J191" i="13"/>
  <c r="E194" i="7" s="1"/>
  <c r="H191" i="13"/>
  <c r="I191" i="13" s="1"/>
  <c r="D194" i="7" s="1"/>
  <c r="J207" i="13"/>
  <c r="H207" i="13"/>
  <c r="I207" i="13" s="1"/>
  <c r="J223" i="13"/>
  <c r="H223" i="13"/>
  <c r="I223" i="13" s="1"/>
  <c r="J330" i="13"/>
  <c r="J14" i="13"/>
  <c r="E17" i="7" s="1"/>
  <c r="F559" i="13"/>
  <c r="F426" i="13"/>
  <c r="F410" i="13"/>
  <c r="F403" i="13"/>
  <c r="F387" i="13"/>
  <c r="F371" i="13"/>
  <c r="F336" i="13"/>
  <c r="G317" i="13"/>
  <c r="J317" i="13" s="1"/>
  <c r="G307" i="13"/>
  <c r="J307" i="13" s="1"/>
  <c r="J256" i="13"/>
  <c r="J272" i="13"/>
  <c r="H569" i="13"/>
  <c r="I569" i="13" s="1"/>
  <c r="H585" i="13"/>
  <c r="I585" i="13" s="1"/>
  <c r="H595" i="13"/>
  <c r="I595" i="13" s="1"/>
  <c r="H591" i="13"/>
  <c r="I591" i="13" s="1"/>
  <c r="F599" i="13"/>
  <c r="F583" i="13"/>
  <c r="F420" i="13"/>
  <c r="F416" i="13"/>
  <c r="F397" i="13"/>
  <c r="F393" i="13"/>
  <c r="F381" i="13"/>
  <c r="F377" i="13"/>
  <c r="J30" i="13"/>
  <c r="E33" i="7" s="1"/>
  <c r="F319" i="13"/>
  <c r="F311" i="13"/>
  <c r="H428" i="13"/>
  <c r="I428" i="13" s="1"/>
  <c r="J424" i="13"/>
  <c r="J418" i="13"/>
  <c r="H412" i="13"/>
  <c r="I412" i="13" s="1"/>
  <c r="J408" i="13"/>
  <c r="H405" i="13"/>
  <c r="I405" i="13" s="1"/>
  <c r="J401" i="13"/>
  <c r="J395" i="13"/>
  <c r="H389" i="13"/>
  <c r="I389" i="13" s="1"/>
  <c r="J385" i="13"/>
  <c r="J379" i="13"/>
  <c r="H373" i="13"/>
  <c r="I373" i="13" s="1"/>
  <c r="J369" i="13"/>
  <c r="F303" i="13"/>
  <c r="H567" i="13"/>
  <c r="I567" i="13" s="1"/>
  <c r="H551" i="13"/>
  <c r="I551" i="13" s="1"/>
  <c r="H543" i="13"/>
  <c r="I543" i="13" s="1"/>
  <c r="H325" i="13"/>
  <c r="I325" i="13" s="1"/>
  <c r="J321" i="13"/>
  <c r="J313" i="13"/>
  <c r="F118" i="13"/>
  <c r="F90" i="13"/>
  <c r="F70" i="13"/>
  <c r="F64" i="13"/>
  <c r="F54" i="13"/>
  <c r="H301" i="13"/>
  <c r="I301" i="13" s="1"/>
  <c r="H62" i="13"/>
  <c r="I62" i="13" s="1"/>
  <c r="D65" i="7" s="1"/>
  <c r="H46" i="13"/>
  <c r="I46" i="13" s="1"/>
  <c r="D49" i="7" s="1"/>
  <c r="J237" i="13" l="1"/>
  <c r="H299" i="13"/>
  <c r="I299" i="13" s="1"/>
  <c r="H434" i="13"/>
  <c r="I434" i="13" s="1"/>
  <c r="H440" i="13"/>
  <c r="I440" i="13" s="1"/>
  <c r="H442" i="13"/>
  <c r="I442" i="13" s="1"/>
  <c r="H448" i="13"/>
  <c r="I448" i="13" s="1"/>
  <c r="H450" i="13"/>
  <c r="I450" i="13" s="1"/>
  <c r="J455" i="13"/>
  <c r="J457" i="13"/>
  <c r="J545" i="13"/>
  <c r="J548" i="13"/>
  <c r="J564" i="13"/>
  <c r="H341" i="13"/>
  <c r="I341" i="13" s="1"/>
  <c r="H262" i="13"/>
  <c r="I262" i="13" s="1"/>
  <c r="J270" i="13"/>
  <c r="H294" i="13"/>
  <c r="I294" i="13" s="1"/>
  <c r="J269" i="13"/>
  <c r="H277" i="13"/>
  <c r="I277" i="13" s="1"/>
  <c r="J299" i="13"/>
  <c r="H432" i="13"/>
  <c r="I432" i="13" s="1"/>
  <c r="J450" i="13"/>
  <c r="H456" i="13"/>
  <c r="I456" i="13" s="1"/>
  <c r="H458" i="13"/>
  <c r="I458" i="13" s="1"/>
  <c r="H546" i="13"/>
  <c r="I546" i="13" s="1"/>
  <c r="H594" i="13"/>
  <c r="I594" i="13" s="1"/>
  <c r="J596" i="13"/>
  <c r="H415" i="13"/>
  <c r="I415" i="13" s="1"/>
  <c r="H419" i="13"/>
  <c r="I419" i="13" s="1"/>
  <c r="J459" i="13"/>
  <c r="J341" i="13"/>
  <c r="H343" i="13"/>
  <c r="I343" i="13" s="1"/>
  <c r="H345" i="13"/>
  <c r="I345" i="13" s="1"/>
  <c r="J196" i="13"/>
  <c r="E199" i="7" s="1"/>
  <c r="J375" i="13"/>
  <c r="H459" i="13"/>
  <c r="I459" i="13" s="1"/>
  <c r="H230" i="13"/>
  <c r="I230" i="13" s="1"/>
  <c r="J238" i="13"/>
  <c r="J221" i="13"/>
  <c r="J229" i="13"/>
  <c r="J588" i="13"/>
  <c r="H408" i="13"/>
  <c r="I408" i="13" s="1"/>
  <c r="H424" i="13"/>
  <c r="I424" i="13" s="1"/>
  <c r="J543" i="13"/>
  <c r="H178" i="13"/>
  <c r="I178" i="13" s="1"/>
  <c r="D181" i="7" s="1"/>
  <c r="J186" i="13"/>
  <c r="E189" i="7" s="1"/>
  <c r="H375" i="13"/>
  <c r="I375" i="13" s="1"/>
  <c r="H379" i="13"/>
  <c r="I379" i="13" s="1"/>
  <c r="J391" i="13"/>
  <c r="J326" i="13"/>
  <c r="J376" i="13"/>
  <c r="J380" i="13"/>
  <c r="J392" i="13"/>
  <c r="J396" i="13"/>
  <c r="H222" i="13"/>
  <c r="I222" i="13" s="1"/>
  <c r="H238" i="13"/>
  <c r="I238" i="13" s="1"/>
  <c r="H254" i="13"/>
  <c r="I254" i="13" s="1"/>
  <c r="H270" i="13"/>
  <c r="I270" i="13" s="1"/>
  <c r="H286" i="13"/>
  <c r="I286" i="13" s="1"/>
  <c r="H239" i="13"/>
  <c r="I239" i="13" s="1"/>
  <c r="J277" i="13"/>
  <c r="J285" i="13"/>
  <c r="J293" i="13"/>
  <c r="H295" i="13"/>
  <c r="I295" i="13" s="1"/>
  <c r="H310" i="13"/>
  <c r="I310" i="13" s="1"/>
  <c r="H318" i="13"/>
  <c r="I318" i="13" s="1"/>
  <c r="H575" i="13"/>
  <c r="I575" i="13" s="1"/>
  <c r="J345" i="13"/>
  <c r="H369" i="13"/>
  <c r="I369" i="13" s="1"/>
  <c r="H385" i="13"/>
  <c r="I385" i="13" s="1"/>
  <c r="H401" i="13"/>
  <c r="I401" i="13" s="1"/>
  <c r="J577" i="13"/>
  <c r="H6" i="13"/>
  <c r="I6" i="13" s="1"/>
  <c r="D9" i="7" s="1"/>
  <c r="J7" i="13"/>
  <c r="E10" i="7" s="1"/>
  <c r="H13" i="13"/>
  <c r="I13" i="13" s="1"/>
  <c r="D16" i="7" s="1"/>
  <c r="J13" i="13"/>
  <c r="E16" i="7" s="1"/>
  <c r="J325" i="13"/>
  <c r="H391" i="13"/>
  <c r="I391" i="13" s="1"/>
  <c r="H395" i="13"/>
  <c r="I395" i="13" s="1"/>
  <c r="H553" i="13"/>
  <c r="I553" i="13" s="1"/>
  <c r="J573" i="13"/>
  <c r="H579" i="13"/>
  <c r="I579" i="13" s="1"/>
  <c r="J6" i="13"/>
  <c r="E9" i="7" s="1"/>
  <c r="H14" i="13"/>
  <c r="I14" i="13" s="1"/>
  <c r="D17" i="7" s="1"/>
  <c r="H15" i="13"/>
  <c r="I15" i="13" s="1"/>
  <c r="D18" i="7" s="1"/>
  <c r="G402" i="13"/>
  <c r="J402" i="13" s="1"/>
  <c r="J343" i="13"/>
  <c r="G311" i="13"/>
  <c r="J311" i="13" s="1"/>
  <c r="G319" i="13"/>
  <c r="J319" i="13" s="1"/>
  <c r="H307" i="13"/>
  <c r="I307" i="13" s="1"/>
  <c r="H317" i="13"/>
  <c r="I317" i="13" s="1"/>
  <c r="G54" i="13"/>
  <c r="H54" i="13" s="1"/>
  <c r="I54" i="13" s="1"/>
  <c r="D57" i="7" s="1"/>
  <c r="G64" i="13"/>
  <c r="J64" i="13" s="1"/>
  <c r="E67" i="7" s="1"/>
  <c r="G70" i="13"/>
  <c r="H70" i="13" s="1"/>
  <c r="I70" i="13" s="1"/>
  <c r="D73" i="7" s="1"/>
  <c r="G90" i="13"/>
  <c r="H90" i="13" s="1"/>
  <c r="I90" i="13" s="1"/>
  <c r="D93" i="7" s="1"/>
  <c r="G118" i="13"/>
  <c r="H118" i="13" s="1"/>
  <c r="I118" i="13" s="1"/>
  <c r="D121" i="7" s="1"/>
  <c r="G303" i="13"/>
  <c r="J303" i="13" s="1"/>
  <c r="G377" i="13"/>
  <c r="J377" i="13" s="1"/>
  <c r="G381" i="13"/>
  <c r="H381" i="13" s="1"/>
  <c r="I381" i="13" s="1"/>
  <c r="G393" i="13"/>
  <c r="J393" i="13" s="1"/>
  <c r="G397" i="13"/>
  <c r="H397" i="13" s="1"/>
  <c r="I397" i="13" s="1"/>
  <c r="G416" i="13"/>
  <c r="J416" i="13" s="1"/>
  <c r="G420" i="13"/>
  <c r="H420" i="13" s="1"/>
  <c r="I420" i="13" s="1"/>
  <c r="G583" i="13"/>
  <c r="H583" i="13" s="1"/>
  <c r="I583" i="13" s="1"/>
  <c r="G599" i="13"/>
  <c r="H599" i="13" s="1"/>
  <c r="I599" i="13" s="1"/>
  <c r="G336" i="13"/>
  <c r="J336" i="13" s="1"/>
  <c r="G371" i="13"/>
  <c r="J371" i="13" s="1"/>
  <c r="G387" i="13"/>
  <c r="J387" i="13" s="1"/>
  <c r="G403" i="13"/>
  <c r="J403" i="13" s="1"/>
  <c r="G410" i="13"/>
  <c r="J410" i="13" s="1"/>
  <c r="G426" i="13"/>
  <c r="J426" i="13" s="1"/>
  <c r="G559" i="13"/>
  <c r="H559" i="13" s="1"/>
  <c r="I559" i="13" s="1"/>
  <c r="H402" i="13" l="1"/>
  <c r="I402" i="13" s="1"/>
  <c r="J559" i="13"/>
  <c r="H426" i="13"/>
  <c r="I426" i="13" s="1"/>
  <c r="H410" i="13"/>
  <c r="I410" i="13" s="1"/>
  <c r="H403" i="13"/>
  <c r="I403" i="13" s="1"/>
  <c r="H387" i="13"/>
  <c r="I387" i="13" s="1"/>
  <c r="H371" i="13"/>
  <c r="I371" i="13" s="1"/>
  <c r="H336" i="13"/>
  <c r="I336" i="13" s="1"/>
  <c r="J599" i="13"/>
  <c r="J583" i="13"/>
  <c r="J420" i="13"/>
  <c r="H416" i="13"/>
  <c r="I416" i="13" s="1"/>
  <c r="J397" i="13"/>
  <c r="H393" i="13"/>
  <c r="I393" i="13" s="1"/>
  <c r="J381" i="13"/>
  <c r="H377" i="13"/>
  <c r="I377" i="13" s="1"/>
  <c r="H303" i="13"/>
  <c r="I303" i="13" s="1"/>
  <c r="J118" i="13"/>
  <c r="E121" i="7" s="1"/>
  <c r="J90" i="13"/>
  <c r="E93" i="7" s="1"/>
  <c r="J70" i="13"/>
  <c r="E73" i="7" s="1"/>
  <c r="H64" i="13"/>
  <c r="I64" i="13" s="1"/>
  <c r="D67" i="7" s="1"/>
  <c r="J54" i="13"/>
  <c r="E57" i="7" s="1"/>
  <c r="H319" i="13"/>
  <c r="I319" i="13" s="1"/>
  <c r="H311" i="13"/>
  <c r="I311" i="13" s="1"/>
</calcChain>
</file>

<file path=xl/sharedStrings.xml><?xml version="1.0" encoding="utf-8"?>
<sst xmlns="http://schemas.openxmlformats.org/spreadsheetml/2006/main" count="92" uniqueCount="74">
  <si>
    <t>Среднее количество заявок на автомобиль</t>
  </si>
  <si>
    <t>Количество автомобилей</t>
  </si>
  <si>
    <t>№ п/п</t>
  </si>
  <si>
    <t>Время</t>
  </si>
  <si>
    <t>Дом</t>
  </si>
  <si>
    <t>Кварт.</t>
  </si>
  <si>
    <t>№ телефона</t>
  </si>
  <si>
    <t>Водитель</t>
  </si>
  <si>
    <t>Количество заявок на службу</t>
  </si>
  <si>
    <t>Техник - инспектор</t>
  </si>
  <si>
    <t>Количество техников - инспекторов</t>
  </si>
  <si>
    <t>Среднее количество заявок на сотрудника</t>
  </si>
  <si>
    <t>Улица</t>
  </si>
  <si>
    <t>Услуга</t>
  </si>
  <si>
    <t>Район</t>
  </si>
  <si>
    <t>Подучастки</t>
  </si>
  <si>
    <t xml:space="preserve">Дата/время выполнения </t>
  </si>
  <si>
    <t xml:space="preserve">Участок </t>
  </si>
  <si>
    <t>Адрес</t>
  </si>
  <si>
    <t xml:space="preserve">Тип запроса </t>
  </si>
  <si>
    <t>Описание</t>
  </si>
  <si>
    <t xml:space="preserve">Состояние </t>
  </si>
  <si>
    <t xml:space="preserve">Номер </t>
  </si>
  <si>
    <t xml:space="preserve">Дата регистрации </t>
  </si>
  <si>
    <t>район</t>
  </si>
  <si>
    <t>ответственный</t>
  </si>
  <si>
    <t>Февраль</t>
  </si>
  <si>
    <t>Полное описание запроса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</si>
  <si>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</si>
  <si>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</si>
  <si>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</si>
  <si>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</si>
  <si>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</si>
  <si>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</si>
  <si>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</si>
  <si>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</si>
  <si>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</si>
  <si>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</si>
  <si>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</si>
  <si>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Голосіївський</t>
  </si>
  <si>
    <t>Печерський</t>
  </si>
  <si>
    <t>Солом'янський</t>
  </si>
  <si>
    <t>08.06.2011 16:00 - 18:00</t>
  </si>
  <si>
    <t>ССО №2, подучасток 10, ТО_32</t>
  </si>
  <si>
    <t>Київ Ніщинського Петра 8, 22</t>
  </si>
  <si>
    <t>Сервисное обслуживание ВББ</t>
  </si>
  <si>
    <t>нет сигнала на модем Подъезд 2 Этаж 1 код домофон</t>
  </si>
  <si>
    <t>Принят на обработку</t>
  </si>
  <si>
    <t>1313599</t>
  </si>
  <si>
    <t>07.06.2011 20:03</t>
  </si>
  <si>
    <t>08.06.2011 11:00 - 13:00</t>
  </si>
  <si>
    <t>ССО №1, подучасток 4, ТО_21</t>
  </si>
  <si>
    <t>Київ Лесі Українки бул 28А, 247</t>
  </si>
  <si>
    <t>проложить кабель по квартире. ФИО Бурлака Ірина Миколаївна,Выставить счет согласно прескуранту под 9, этаж 4, необходимо позвонить и дверь откроют. тел 0992234093, абонент уведом о приходе техника</t>
  </si>
  <si>
    <t>1313265</t>
  </si>
  <si>
    <t>07.06.2011 18:56</t>
  </si>
  <si>
    <t>08.06.2011 18:00 - 20:00</t>
  </si>
  <si>
    <t>ССО №1, подучасток 6, ТО_21</t>
  </si>
  <si>
    <t>Київ Мирного Панаса 2/44, 11</t>
  </si>
  <si>
    <t>проложить кабель до 10 мм (по 3.50 грн/м) Подъезд 2 Этаж 1 домофон</t>
  </si>
  <si>
    <t>1312758</t>
  </si>
  <si>
    <t>07.06.2011 17:50</t>
  </si>
  <si>
    <t>08.06.2011 09:00 - 11:00</t>
  </si>
  <si>
    <t>ССО №1, подучасток 3, ТО_22</t>
  </si>
  <si>
    <t>Київ Добрий Шлях 5А, 136</t>
  </si>
  <si>
    <t>Сервисное обслуживание ВПТВ</t>
  </si>
  <si>
    <t>настроить подключение тюнера к ТВ Подъезд 3 Этаж 3 домофон</t>
  </si>
  <si>
    <t>1312468</t>
  </si>
  <si>
    <t>07.06.2011 17:19</t>
  </si>
  <si>
    <t>08.06.2011 13:00 - 15:00</t>
  </si>
  <si>
    <t>Київ Мечникова 11, 54</t>
  </si>
  <si>
    <t>У абонента не работает модем уже 2 сутки. Модем рабочий, у абонента дома не работает. Просьба проверить не исправность по квартире+подключение. под. 4 эт.3. код.240. ОГРОМНОАЯ ПРОСЬБА ПРИЕХАТЬ В НАЗНАЧЕННОЕ ВРЕМЯ, АБОНЕНТ СИЛЬНО ВОЗМУЩЕН.</t>
  </si>
  <si>
    <t>1309617</t>
  </si>
  <si>
    <t>07.06.2011 12:17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</si>
</sst>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Unicode MS"/>
      <family val="2"/>
      <charset val="204"/>
    </font>
    <font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name val="Arial Unicode MS"/>
      <family val="2"/>
      <charset val="204"/>
    </font>
    <font>
      <sz val="10"/>
      <name val="Arial CYR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color indexed="4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Unicode MS"/>
      <family val="2"/>
      <charset val="204"/>
    </font>
    <font>
      <b/>
      <i/>
      <sz val="12"/>
      <name val="Arial Black"/>
      <family val="2"/>
      <charset val="204"/>
    </font>
    <font>
      <sz val="10"/>
      <name val="Antique Olive"/>
      <family val="2"/>
    </font>
    <font>
      <sz val="10"/>
      <color indexed="8"/>
      <name val="Arial Unicode MS"/>
      <family val="2"/>
      <charset val="204"/>
    </font>
    <font>
      <sz val="10"/>
      <color theme="1"/>
      <name val="Arial Unicode MS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8"/>
      <name val="Arial Black"/>
      <family val="2"/>
      <charset val="204"/>
    </font>
    <font>
      <sz val="11"/>
      <color rgb="FF000000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7" fillId="0" borderId="0"/>
    <xf numFmtId="0" fontId="40" fillId="0" borderId="0"/>
  </cellStyleXfs>
  <cellXfs count="63">
    <xf numFmtId="0" fontId="0" fillId="0" borderId="0" xfId="0"/>
    <xf numFmtId="0" fontId="1" fillId="0" borderId="10" xfId="0" applyNumberFormat="1" applyFont="1" applyFill="1" applyBorder="1" applyAlignment="1">
      <alignment horizontal="left" wrapText="1"/>
    </xf>
    <xf numFmtId="0" fontId="4" fillId="0" borderId="10" xfId="0" applyNumberFormat="1" applyFont="1" applyFill="1" applyBorder="1" applyAlignment="1">
      <alignment horizontal="center" vertical="center" wrapText="1"/>
    </xf>
    <xf numFmtId="1" fontId="2" fillId="24" borderId="11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/>
    <xf numFmtId="49" fontId="25" fillId="0" borderId="10" xfId="0" applyNumberFormat="1" applyFont="1" applyFill="1" applyBorder="1" applyAlignment="1">
      <alignment wrapText="1"/>
    </xf>
    <xf numFmtId="0" fontId="28" fillId="0" borderId="0" xfId="0" applyFont="1"/>
    <xf numFmtId="1" fontId="2" fillId="25" borderId="12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23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49" fontId="28" fillId="0" borderId="0" xfId="0" applyNumberFormat="1" applyFont="1"/>
    <xf numFmtId="49" fontId="32" fillId="0" borderId="0" xfId="37" applyNumberFormat="1" applyFont="1" applyAlignment="1">
      <alignment wrapText="1"/>
    </xf>
    <xf numFmtId="0" fontId="27" fillId="0" borderId="0" xfId="37"/>
    <xf numFmtId="49" fontId="22" fillId="0" borderId="0" xfId="37" applyNumberFormat="1" applyFont="1" applyAlignment="1">
      <alignment wrapText="1"/>
    </xf>
    <xf numFmtId="49" fontId="32" fillId="0" borderId="0" xfId="37" applyNumberFormat="1" applyFont="1" applyFill="1" applyAlignment="1">
      <alignment wrapText="1"/>
    </xf>
    <xf numFmtId="0" fontId="27" fillId="0" borderId="0" xfId="37" applyBorder="1"/>
    <xf numFmtId="0" fontId="27" fillId="0" borderId="0" xfId="37" applyFill="1" applyBorder="1"/>
    <xf numFmtId="0" fontId="27" fillId="0" borderId="0" xfId="37" applyFill="1"/>
    <xf numFmtId="0" fontId="1" fillId="0" borderId="10" xfId="0" applyNumberFormat="1" applyFont="1" applyFill="1" applyBorder="1" applyAlignment="1"/>
    <xf numFmtId="0" fontId="22" fillId="0" borderId="10" xfId="0" applyNumberFormat="1" applyFont="1" applyFill="1" applyBorder="1" applyAlignment="1">
      <alignment wrapText="1"/>
    </xf>
    <xf numFmtId="0" fontId="22" fillId="0" borderId="10" xfId="36" applyNumberFormat="1" applyFont="1" applyFill="1" applyBorder="1" applyAlignment="1">
      <alignment wrapText="1"/>
    </xf>
    <xf numFmtId="0" fontId="28" fillId="0" borderId="10" xfId="0" applyNumberFormat="1" applyFont="1" applyFill="1" applyBorder="1" applyAlignment="1"/>
    <xf numFmtId="14" fontId="29" fillId="0" borderId="13" xfId="0" applyNumberFormat="1" applyFont="1" applyBorder="1" applyAlignment="1"/>
    <xf numFmtId="0" fontId="2" fillId="0" borderId="13" xfId="0" applyFont="1" applyBorder="1" applyAlignment="1"/>
    <xf numFmtId="49" fontId="32" fillId="0" borderId="10" xfId="37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left" wrapText="1"/>
    </xf>
    <xf numFmtId="0" fontId="33" fillId="26" borderId="13" xfId="0" applyFont="1" applyFill="1" applyBorder="1" applyAlignment="1"/>
    <xf numFmtId="0" fontId="2" fillId="26" borderId="13" xfId="0" applyFont="1" applyFill="1" applyBorder="1" applyAlignment="1"/>
    <xf numFmtId="2" fontId="2" fillId="27" borderId="12" xfId="0" applyNumberFormat="1" applyFont="1" applyFill="1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wrapText="1"/>
    </xf>
    <xf numFmtId="1" fontId="2" fillId="27" borderId="12" xfId="0" applyNumberFormat="1" applyFont="1" applyFill="1" applyBorder="1" applyAlignment="1">
      <alignment horizontal="center" vertical="center" wrapText="1"/>
    </xf>
    <xf numFmtId="2" fontId="2" fillId="27" borderId="11" xfId="0" applyNumberFormat="1" applyFont="1" applyFill="1" applyBorder="1" applyAlignment="1">
      <alignment horizontal="center" vertical="center" wrapText="1"/>
    </xf>
    <xf numFmtId="0" fontId="24" fillId="27" borderId="15" xfId="0" applyFont="1" applyFill="1" applyBorder="1" applyAlignment="1">
      <alignment horizontal="center"/>
    </xf>
    <xf numFmtId="1" fontId="2" fillId="27" borderId="11" xfId="0" applyNumberFormat="1" applyFont="1" applyFill="1" applyBorder="1" applyAlignment="1">
      <alignment horizontal="center" vertical="center" wrapText="1"/>
    </xf>
    <xf numFmtId="49" fontId="2" fillId="27" borderId="10" xfId="0" applyNumberFormat="1" applyFont="1" applyFill="1" applyBorder="1" applyAlignment="1">
      <alignment vertical="center" wrapText="1"/>
    </xf>
    <xf numFmtId="0" fontId="1" fillId="0" borderId="0" xfId="0" applyFont="1"/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6" xfId="0" applyNumberFormat="1" applyFont="1" applyFill="1" applyBorder="1" applyAlignment="1"/>
    <xf numFmtId="49" fontId="26" fillId="0" borderId="10" xfId="0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0" xfId="0" applyNumberFormat="1" applyFont="1" applyAlignment="1">
      <alignment wrapText="1"/>
    </xf>
    <xf numFmtId="0" fontId="3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49" fontId="36" fillId="0" borderId="0" xfId="0" applyNumberFormat="1" applyFont="1" applyAlignment="1">
      <alignment wrapText="1"/>
    </xf>
    <xf numFmtId="0" fontId="38" fillId="0" borderId="10" xfId="0" applyFont="1" applyBorder="1"/>
    <xf numFmtId="0" fontId="38" fillId="0" borderId="10" xfId="0" applyFont="1" applyFill="1" applyBorder="1"/>
    <xf numFmtId="49" fontId="1" fillId="0" borderId="10" xfId="0" applyNumberFormat="1" applyFont="1" applyFill="1" applyBorder="1" applyAlignment="1">
      <alignment horizontal="fill"/>
    </xf>
    <xf numFmtId="0" fontId="2" fillId="27" borderId="14" xfId="0" applyFont="1" applyFill="1" applyBorder="1" applyAlignment="1">
      <alignment horizontal="center"/>
    </xf>
    <xf numFmtId="0" fontId="2" fillId="27" borderId="17" xfId="0" applyFont="1" applyFill="1" applyBorder="1" applyAlignment="1">
      <alignment horizontal="center"/>
    </xf>
    <xf numFmtId="0" fontId="2" fillId="27" borderId="18" xfId="0" applyFont="1" applyFill="1" applyBorder="1" applyAlignment="1">
      <alignment horizontal="center"/>
    </xf>
    <xf numFmtId="0" fontId="2" fillId="25" borderId="14" xfId="0" applyFont="1" applyFill="1" applyBorder="1" applyAlignment="1">
      <alignment horizontal="center" wrapText="1"/>
    </xf>
    <xf numFmtId="0" fontId="2" fillId="25" borderId="18" xfId="0" applyFont="1" applyFill="1" applyBorder="1" applyAlignment="1">
      <alignment horizontal="center" wrapText="1"/>
    </xf>
    <xf numFmtId="0" fontId="2" fillId="27" borderId="15" xfId="0" applyFont="1" applyFill="1" applyBorder="1" applyAlignment="1">
      <alignment horizontal="center"/>
    </xf>
    <xf numFmtId="0" fontId="2" fillId="27" borderId="19" xfId="0" applyFont="1" applyFill="1" applyBorder="1" applyAlignment="1">
      <alignment horizontal="center"/>
    </xf>
    <xf numFmtId="0" fontId="2" fillId="27" borderId="20" xfId="0" applyFont="1" applyFill="1" applyBorder="1" applyAlignment="1">
      <alignment horizontal="center"/>
    </xf>
    <xf numFmtId="0" fontId="2" fillId="24" borderId="15" xfId="0" applyFont="1" applyFill="1" applyBorder="1" applyAlignment="1">
      <alignment horizontal="center"/>
    </xf>
    <xf numFmtId="0" fontId="2" fillId="24" borderId="20" xfId="0" applyFont="1" applyFill="1" applyBorder="1" applyAlignment="1">
      <alignment horizontal="center"/>
    </xf>
    <xf numFmtId="164" fontId="39" fillId="26" borderId="13" xfId="0" applyNumberFormat="1" applyFont="1" applyFill="1" applyBorder="1" applyAlignment="1">
      <alignment horizont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 3" xfId="45"/>
    <cellStyle name="Обычный_Распределение" xfId="36"/>
    <cellStyle name="Обычный_Распределение Улица_Дом_Квартира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FEC69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</xdr:colOff>
          <xdr:row>20</xdr:row>
          <xdr:rowOff>111919</xdr:rowOff>
        </xdr:from>
        <xdr:to>
          <xdr:col>1</xdr:col>
          <xdr:colOff>214312</xdr:colOff>
          <xdr:row>21</xdr:row>
          <xdr:rowOff>107156</xdr:rowOff>
        </xdr:to>
        <xdr:sp macro="" textlink="">
          <xdr:nvSpPr>
            <xdr:cNvPr id="24599" name="Control 23" hidden="1">
              <a:extLst>
                <a:ext uri="{63B3BB69-23CF-44E3-9099-C40C66FF867C}">
                  <a14:compatExt spid="_x0000_s24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J229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2" sqref="A2:I6"/>
    </sheetView>
  </sheetViews>
  <sheetFormatPr defaultColWidth="13.28515625" defaultRowHeight="12.75"/>
  <cols>
    <col min="1" max="1" width="12.7109375" style="13" bestFit="1" customWidth="1"/>
    <col min="2" max="2" width="13.140625" style="13" bestFit="1" customWidth="1"/>
    <col min="3" max="4" width="13.28515625" style="13" customWidth="1"/>
    <col min="5" max="5" width="31.5703125" style="13" bestFit="1" customWidth="1"/>
    <col min="6" max="6" width="12.7109375" style="13" bestFit="1" customWidth="1"/>
    <col min="7" max="7" width="7.28515625" style="13" bestFit="1" customWidth="1"/>
    <col min="8" max="9" width="13.28515625" style="13"/>
    <col min="10" max="10" width="15" style="13" customWidth="1"/>
    <col min="11" max="16384" width="13.28515625" style="13"/>
  </cols>
  <sheetData>
    <row r="1" spans="1:10" ht="30">
      <c r="A1" s="25" t="s">
        <v>16</v>
      </c>
      <c r="B1" s="25" t="s">
        <v>17</v>
      </c>
      <c r="C1" s="25" t="s">
        <v>18</v>
      </c>
      <c r="D1" s="25" t="s">
        <v>19</v>
      </c>
      <c r="E1" s="25" t="s">
        <v>20</v>
      </c>
      <c r="F1" s="25" t="s">
        <v>21</v>
      </c>
      <c r="G1" s="25" t="s">
        <v>22</v>
      </c>
      <c r="H1" s="25" t="s">
        <v>23</v>
      </c>
      <c r="I1" s="25" t="s">
        <v>24</v>
      </c>
      <c r="J1" s="25" t="s">
        <v>25</v>
      </c>
    </row>
    <row r="2" spans="1:10" ht="45">
      <c r="A2" s="48" t="s">
        <v>42</v>
      </c>
      <c r="B2" s="48" t="s">
        <v>43</v>
      </c>
      <c r="C2" s="48" t="s">
        <v>44</v>
      </c>
      <c r="D2" s="48" t="s">
        <v>45</v>
      </c>
      <c r="E2" s="48" t="s">
        <v>46</v>
      </c>
      <c r="F2" s="48" t="s">
        <v>47</v>
      </c>
      <c r="G2" s="48" t="s">
        <v>48</v>
      </c>
      <c r="H2" s="48" t="s">
        <v>49</v>
      </c>
      <c r="I2" s="48" t="s">
        <v>41</v>
      </c>
      <c r="J2" s="48"/>
    </row>
    <row r="3" spans="1:10" ht="105">
      <c r="A3" s="48" t="s">
        <v>50</v>
      </c>
      <c r="B3" s="48" t="s">
        <v>51</v>
      </c>
      <c r="C3" s="48" t="s">
        <v>52</v>
      </c>
      <c r="D3" s="48" t="s">
        <v>45</v>
      </c>
      <c r="E3" s="48" t="s">
        <v>53</v>
      </c>
      <c r="F3" s="48" t="s">
        <v>47</v>
      </c>
      <c r="G3" s="48" t="s">
        <v>54</v>
      </c>
      <c r="H3" s="48" t="s">
        <v>55</v>
      </c>
      <c r="I3" s="48" t="s">
        <v>40</v>
      </c>
      <c r="J3" s="48"/>
    </row>
    <row r="4" spans="1:10" ht="45">
      <c r="A4" s="48" t="s">
        <v>56</v>
      </c>
      <c r="B4" s="48" t="s">
        <v>57</v>
      </c>
      <c r="C4" s="48" t="s">
        <v>58</v>
      </c>
      <c r="D4" s="48" t="s">
        <v>45</v>
      </c>
      <c r="E4" s="48" t="s">
        <v>59</v>
      </c>
      <c r="F4" s="48" t="s">
        <v>47</v>
      </c>
      <c r="G4" s="48" t="s">
        <v>60</v>
      </c>
      <c r="H4" s="48" t="s">
        <v>61</v>
      </c>
      <c r="I4" s="48" t="s">
        <v>40</v>
      </c>
      <c r="J4" s="48"/>
    </row>
    <row r="5" spans="1:10" ht="45">
      <c r="A5" s="48" t="s">
        <v>62</v>
      </c>
      <c r="B5" s="48" t="s">
        <v>63</v>
      </c>
      <c r="C5" s="48" t="s">
        <v>64</v>
      </c>
      <c r="D5" s="48" t="s">
        <v>65</v>
      </c>
      <c r="E5" s="48" t="s">
        <v>66</v>
      </c>
      <c r="F5" s="48" t="s">
        <v>47</v>
      </c>
      <c r="G5" s="48" t="s">
        <v>67</v>
      </c>
      <c r="H5" s="48" t="s">
        <v>68</v>
      </c>
      <c r="I5" s="48" t="s">
        <v>39</v>
      </c>
      <c r="J5" s="48"/>
    </row>
    <row r="6" spans="1:10" ht="150">
      <c r="A6" s="48" t="s">
        <v>69</v>
      </c>
      <c r="B6" s="48" t="s">
        <v>57</v>
      </c>
      <c r="C6" s="48" t="s">
        <v>70</v>
      </c>
      <c r="D6" s="48" t="s">
        <v>45</v>
      </c>
      <c r="E6" s="48" t="s">
        <v>71</v>
      </c>
      <c r="F6" s="48" t="s">
        <v>47</v>
      </c>
      <c r="G6" s="48" t="s">
        <v>72</v>
      </c>
      <c r="H6" s="48" t="s">
        <v>73</v>
      </c>
      <c r="I6" s="48" t="s">
        <v>40</v>
      </c>
      <c r="J6" s="48"/>
    </row>
    <row r="7" spans="1:10" ht="15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ht="15">
      <c r="A8" s="48"/>
      <c r="B8" s="48"/>
      <c r="C8" s="48"/>
      <c r="D8" s="48"/>
      <c r="E8" s="48"/>
      <c r="F8" s="48"/>
      <c r="G8" s="48"/>
      <c r="H8" s="48"/>
      <c r="I8" s="48"/>
      <c r="J8" s="48"/>
    </row>
    <row r="9" spans="1:10" ht="15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0" ht="15">
      <c r="A10" s="48"/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15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5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15">
      <c r="A13" s="48"/>
      <c r="B13" s="48"/>
      <c r="C13" s="48"/>
      <c r="D13" s="48"/>
      <c r="E13" s="48"/>
      <c r="F13" s="48"/>
      <c r="G13" s="48"/>
      <c r="H13" s="48"/>
      <c r="I13" s="48"/>
      <c r="J13" s="48"/>
    </row>
    <row r="14" spans="1:10" ht="15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0" ht="15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15">
      <c r="A16" s="48"/>
      <c r="B16" s="48"/>
      <c r="C16" s="48"/>
      <c r="D16" s="48"/>
      <c r="E16" s="48"/>
      <c r="F16" s="48"/>
      <c r="G16" s="48"/>
      <c r="H16" s="48"/>
      <c r="I16" s="48"/>
      <c r="J16" s="48"/>
    </row>
    <row r="17" spans="1:10" ht="15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pans="1:10" ht="15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15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pans="1:10" ht="15">
      <c r="A20" s="48"/>
      <c r="B20" s="48"/>
      <c r="C20" s="48"/>
      <c r="D20" s="48"/>
      <c r="E20" s="48"/>
      <c r="F20" s="48"/>
      <c r="G20" s="48"/>
      <c r="H20" s="48"/>
      <c r="I20" s="48"/>
      <c r="J20" s="48"/>
    </row>
    <row r="21" spans="1:10" ht="15">
      <c r="A21" s="48"/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15">
      <c r="A22" s="48"/>
      <c r="B22" s="48"/>
      <c r="C22" s="48"/>
      <c r="D22" s="48"/>
      <c r="E22" s="48"/>
      <c r="F22" s="48"/>
      <c r="G22" s="48"/>
      <c r="H22" s="48"/>
      <c r="I22" s="48"/>
      <c r="J22" s="48"/>
    </row>
    <row r="23" spans="1:10" ht="15">
      <c r="A23" s="48"/>
      <c r="B23" s="48"/>
      <c r="C23" s="48"/>
      <c r="D23" s="48"/>
      <c r="E23" s="48"/>
      <c r="F23" s="48"/>
      <c r="G23" s="48"/>
      <c r="H23" s="48"/>
      <c r="I23" s="48"/>
      <c r="J23" s="48"/>
    </row>
    <row r="24" spans="1:10" ht="15">
      <c r="A24" s="48"/>
      <c r="B24" s="48"/>
      <c r="C24" s="48"/>
      <c r="D24" s="48"/>
      <c r="E24" s="48"/>
      <c r="F24" s="48"/>
      <c r="G24" s="48"/>
      <c r="H24" s="48"/>
      <c r="I24" s="48"/>
      <c r="J24" s="48"/>
    </row>
    <row r="25" spans="1:10" ht="15">
      <c r="A25" s="48"/>
      <c r="B25" s="48"/>
      <c r="C25" s="48"/>
      <c r="D25" s="48"/>
      <c r="E25" s="48"/>
      <c r="F25" s="48"/>
      <c r="G25" s="48"/>
      <c r="H25" s="48"/>
      <c r="I25" s="48"/>
      <c r="J25" s="48"/>
    </row>
    <row r="26" spans="1:10" ht="15">
      <c r="A26" s="48"/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15">
      <c r="A27" s="48"/>
      <c r="B27" s="48"/>
      <c r="C27" s="48"/>
      <c r="D27" s="48"/>
      <c r="E27" s="48"/>
      <c r="F27" s="48"/>
      <c r="G27" s="48"/>
      <c r="H27" s="48"/>
      <c r="I27" s="48"/>
      <c r="J27" s="48"/>
    </row>
    <row r="28" spans="1:10" ht="15">
      <c r="A28" s="48"/>
      <c r="B28" s="48"/>
      <c r="C28" s="48"/>
      <c r="D28" s="48"/>
      <c r="E28" s="48"/>
      <c r="F28" s="48"/>
      <c r="G28" s="48"/>
      <c r="H28" s="48"/>
      <c r="I28" s="48"/>
      <c r="J28" s="48"/>
    </row>
    <row r="29" spans="1:10" ht="15">
      <c r="A29" s="48"/>
      <c r="B29" s="48"/>
      <c r="C29" s="48"/>
      <c r="D29" s="48"/>
      <c r="E29" s="48"/>
      <c r="F29" s="48"/>
      <c r="G29" s="48"/>
      <c r="H29" s="48"/>
      <c r="I29" s="48"/>
      <c r="J29" s="48"/>
    </row>
    <row r="30" spans="1:10" ht="15">
      <c r="A30" s="48"/>
      <c r="B30" s="48"/>
      <c r="C30" s="48"/>
      <c r="D30" s="48"/>
      <c r="E30" s="48"/>
      <c r="F30" s="48"/>
      <c r="G30" s="48"/>
      <c r="H30" s="48"/>
      <c r="I30" s="48"/>
      <c r="J30" s="48"/>
    </row>
    <row r="31" spans="1:10" ht="15">
      <c r="A31" s="48"/>
      <c r="B31" s="48"/>
      <c r="C31" s="48"/>
      <c r="D31" s="48"/>
      <c r="E31" s="48"/>
      <c r="F31" s="48"/>
      <c r="G31" s="48"/>
      <c r="H31" s="48"/>
      <c r="I31" s="48"/>
      <c r="J31" s="48"/>
    </row>
    <row r="32" spans="1:10" ht="15">
      <c r="A32" s="48"/>
      <c r="B32" s="48"/>
      <c r="C32" s="48"/>
      <c r="D32" s="48"/>
      <c r="E32" s="48"/>
      <c r="F32" s="48"/>
      <c r="G32" s="48"/>
      <c r="H32" s="48"/>
      <c r="I32" s="48"/>
      <c r="J32" s="48"/>
    </row>
    <row r="33" spans="1:10" ht="15">
      <c r="A33" s="48"/>
      <c r="B33" s="48"/>
      <c r="C33" s="48"/>
      <c r="D33" s="48"/>
      <c r="E33" s="48"/>
      <c r="F33" s="48"/>
      <c r="G33" s="48"/>
      <c r="H33" s="48"/>
      <c r="I33" s="48"/>
      <c r="J33" s="48"/>
    </row>
    <row r="34" spans="1:10" ht="15">
      <c r="A34" s="48"/>
      <c r="B34" s="48"/>
      <c r="C34" s="48"/>
      <c r="D34" s="48"/>
      <c r="E34" s="48"/>
      <c r="F34" s="48"/>
      <c r="G34" s="48"/>
      <c r="H34" s="48"/>
      <c r="I34" s="48"/>
      <c r="J34" s="48"/>
    </row>
    <row r="35" spans="1:10" ht="15">
      <c r="A35" s="48"/>
      <c r="B35" s="48"/>
      <c r="C35" s="48"/>
      <c r="D35" s="48"/>
      <c r="E35" s="48"/>
      <c r="F35" s="48"/>
      <c r="G35" s="48"/>
      <c r="H35" s="48"/>
      <c r="I35" s="48"/>
      <c r="J35" s="48"/>
    </row>
    <row r="36" spans="1:10" ht="15">
      <c r="A36" s="48"/>
      <c r="B36" s="48"/>
      <c r="C36" s="48"/>
      <c r="D36" s="48"/>
      <c r="E36" s="48"/>
      <c r="F36" s="48"/>
      <c r="G36" s="48"/>
      <c r="H36" s="48"/>
      <c r="I36" s="48"/>
      <c r="J36" s="48"/>
    </row>
    <row r="37" spans="1:10" ht="15">
      <c r="A37" s="48"/>
      <c r="B37" s="48"/>
      <c r="C37" s="48"/>
      <c r="D37" s="48"/>
      <c r="E37" s="48"/>
      <c r="F37" s="48"/>
      <c r="G37" s="48"/>
      <c r="H37" s="48"/>
      <c r="I37" s="48"/>
      <c r="J37" s="48"/>
    </row>
    <row r="38" spans="1:10" ht="15">
      <c r="A38" s="48"/>
      <c r="B38" s="48"/>
      <c r="C38" s="48"/>
      <c r="D38" s="48"/>
      <c r="E38" s="48"/>
      <c r="F38" s="48"/>
      <c r="G38" s="48"/>
      <c r="H38" s="48"/>
      <c r="I38" s="48"/>
      <c r="J38" s="48"/>
    </row>
    <row r="39" spans="1:10" ht="15">
      <c r="A39" s="48"/>
      <c r="B39" s="48"/>
      <c r="C39" s="48"/>
      <c r="D39" s="48"/>
      <c r="E39" s="48"/>
      <c r="F39" s="48"/>
      <c r="G39" s="48"/>
      <c r="H39" s="48"/>
      <c r="I39" s="48"/>
      <c r="J39" s="48"/>
    </row>
    <row r="40" spans="1:10" ht="15">
      <c r="A40" s="48"/>
      <c r="B40" s="48"/>
      <c r="C40" s="48"/>
      <c r="D40" s="48"/>
      <c r="E40" s="48"/>
      <c r="F40" s="48"/>
      <c r="G40" s="48"/>
      <c r="H40" s="48"/>
      <c r="I40" s="48"/>
      <c r="J40" s="48"/>
    </row>
    <row r="41" spans="1:10" ht="15">
      <c r="A41" s="48"/>
      <c r="B41" s="48"/>
      <c r="C41" s="48"/>
      <c r="D41" s="48"/>
      <c r="E41" s="48"/>
      <c r="F41" s="48"/>
      <c r="G41" s="48"/>
      <c r="H41" s="48"/>
      <c r="I41" s="48"/>
      <c r="J41" s="48"/>
    </row>
    <row r="42" spans="1:10" ht="15">
      <c r="A42" s="48"/>
      <c r="B42" s="48"/>
      <c r="C42" s="48"/>
      <c r="D42" s="48"/>
      <c r="E42" s="48"/>
      <c r="F42" s="48"/>
      <c r="G42" s="48"/>
      <c r="H42" s="48"/>
      <c r="I42" s="48"/>
      <c r="J42" s="48"/>
    </row>
    <row r="43" spans="1:10" ht="15">
      <c r="A43" s="48"/>
      <c r="B43" s="48"/>
      <c r="C43" s="48"/>
      <c r="D43" s="48"/>
      <c r="E43" s="48"/>
      <c r="F43" s="48"/>
      <c r="G43" s="48"/>
      <c r="H43" s="48"/>
      <c r="I43" s="48"/>
      <c r="J43" s="48"/>
    </row>
    <row r="44" spans="1:10" ht="1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5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 ht="15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0" ht="15">
      <c r="A47" s="48"/>
      <c r="B47" s="48"/>
      <c r="C47" s="48"/>
      <c r="D47" s="48"/>
      <c r="E47" s="48"/>
      <c r="F47" s="48"/>
      <c r="G47" s="48"/>
      <c r="H47" s="48"/>
      <c r="I47" s="48"/>
      <c r="J47" s="48"/>
    </row>
    <row r="48" spans="1:10" ht="15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0" ht="15">
      <c r="A49" s="48"/>
      <c r="B49" s="48"/>
      <c r="C49" s="48"/>
      <c r="D49" s="48"/>
      <c r="E49" s="48"/>
      <c r="F49" s="48"/>
      <c r="G49" s="48"/>
      <c r="H49" s="48"/>
      <c r="I49" s="48"/>
      <c r="J49" s="48"/>
    </row>
    <row r="50" spans="1:10" ht="15">
      <c r="A50" s="48"/>
      <c r="B50" s="48"/>
      <c r="C50" s="48"/>
      <c r="D50" s="48"/>
      <c r="E50" s="48"/>
      <c r="F50" s="48"/>
      <c r="G50" s="48"/>
      <c r="H50" s="48"/>
      <c r="I50" s="48"/>
      <c r="J50" s="48"/>
    </row>
    <row r="51" spans="1:10" ht="15">
      <c r="A51" s="48"/>
      <c r="B51" s="48"/>
      <c r="C51" s="48"/>
      <c r="D51" s="48"/>
      <c r="E51" s="48"/>
      <c r="F51" s="48"/>
      <c r="G51" s="48"/>
      <c r="H51" s="48"/>
      <c r="I51" s="48"/>
      <c r="J51" s="48"/>
    </row>
    <row r="52" spans="1:10" ht="15">
      <c r="A52" s="48"/>
      <c r="B52" s="48"/>
      <c r="C52" s="48"/>
      <c r="D52" s="48"/>
      <c r="E52" s="48"/>
      <c r="F52" s="48"/>
      <c r="G52" s="48"/>
      <c r="H52" s="48"/>
      <c r="I52" s="48"/>
      <c r="J52" s="48"/>
    </row>
    <row r="53" spans="1:10" ht="15">
      <c r="A53" s="48"/>
      <c r="B53" s="48"/>
      <c r="C53" s="48"/>
      <c r="D53" s="48"/>
      <c r="E53" s="48"/>
      <c r="F53" s="48"/>
      <c r="G53" s="48"/>
      <c r="H53" s="48"/>
      <c r="I53" s="48"/>
      <c r="J53" s="48"/>
    </row>
    <row r="54" spans="1:10" ht="15">
      <c r="A54" s="48"/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>
      <c r="A55" s="48"/>
      <c r="B55" s="48"/>
      <c r="C55" s="48"/>
      <c r="D55" s="48"/>
      <c r="E55" s="48"/>
      <c r="F55" s="48"/>
      <c r="G55" s="48"/>
      <c r="H55" s="48"/>
      <c r="I55" s="48"/>
      <c r="J55" s="48"/>
    </row>
    <row r="56" spans="1:10" ht="15">
      <c r="A56" s="48"/>
      <c r="B56" s="48"/>
      <c r="C56" s="48"/>
      <c r="D56" s="48"/>
      <c r="E56" s="48"/>
      <c r="F56" s="48"/>
      <c r="G56" s="48"/>
      <c r="H56" s="48"/>
      <c r="I56" s="48"/>
      <c r="J56" s="48"/>
    </row>
    <row r="57" spans="1:10" ht="15">
      <c r="A57" s="48"/>
      <c r="B57" s="48"/>
      <c r="C57" s="48"/>
      <c r="D57" s="48"/>
      <c r="E57" s="48"/>
      <c r="F57" s="48"/>
      <c r="G57" s="48"/>
      <c r="H57" s="48"/>
      <c r="I57" s="48"/>
      <c r="J57" s="48"/>
    </row>
    <row r="58" spans="1:10" ht="15">
      <c r="A58" s="48"/>
      <c r="B58" s="48"/>
      <c r="C58" s="48"/>
      <c r="D58" s="48"/>
      <c r="E58" s="48"/>
      <c r="F58" s="48"/>
      <c r="G58" s="48"/>
      <c r="H58" s="48"/>
      <c r="I58" s="48"/>
      <c r="J58" s="48"/>
    </row>
    <row r="59" spans="1:10" ht="15">
      <c r="A59" s="48"/>
      <c r="B59" s="48"/>
      <c r="C59" s="48"/>
      <c r="D59" s="48"/>
      <c r="E59" s="48"/>
      <c r="F59" s="48"/>
      <c r="G59" s="48"/>
      <c r="H59" s="48"/>
      <c r="I59" s="48"/>
      <c r="J59" s="48"/>
    </row>
    <row r="60" spans="1:10" ht="15">
      <c r="A60" s="48"/>
      <c r="B60" s="48"/>
      <c r="C60" s="48"/>
      <c r="D60" s="48"/>
      <c r="E60" s="48"/>
      <c r="F60" s="48"/>
      <c r="G60" s="48"/>
      <c r="H60" s="48"/>
      <c r="I60" s="48"/>
      <c r="J60" s="48"/>
    </row>
    <row r="61" spans="1:10" ht="15">
      <c r="A61" s="48"/>
      <c r="B61" s="48"/>
      <c r="C61" s="48"/>
      <c r="D61" s="48"/>
      <c r="E61" s="48"/>
      <c r="F61" s="48"/>
      <c r="G61" s="48"/>
      <c r="H61" s="48"/>
      <c r="I61" s="48"/>
      <c r="J61" s="48"/>
    </row>
    <row r="62" spans="1:10" ht="15">
      <c r="A62" s="48"/>
      <c r="B62" s="48"/>
      <c r="C62" s="48"/>
      <c r="D62" s="48"/>
      <c r="E62" s="48"/>
      <c r="F62" s="48"/>
      <c r="G62" s="48"/>
      <c r="H62" s="48"/>
      <c r="I62" s="48"/>
      <c r="J62" s="48"/>
    </row>
    <row r="63" spans="1:10" ht="15">
      <c r="A63" s="48"/>
      <c r="B63" s="48"/>
      <c r="C63" s="48"/>
      <c r="D63" s="48"/>
      <c r="E63" s="48"/>
      <c r="F63" s="48"/>
      <c r="G63" s="48"/>
      <c r="H63" s="48"/>
      <c r="I63" s="48"/>
      <c r="J63" s="48"/>
    </row>
    <row r="64" spans="1:10" ht="15">
      <c r="A64" s="48"/>
      <c r="B64" s="48"/>
      <c r="C64" s="48"/>
      <c r="D64" s="48"/>
      <c r="E64" s="48"/>
      <c r="F64" s="48"/>
      <c r="G64" s="48"/>
      <c r="H64" s="48"/>
      <c r="I64" s="48"/>
      <c r="J64" s="48"/>
    </row>
    <row r="65" spans="1:10" ht="15">
      <c r="A65" s="48"/>
      <c r="B65" s="48"/>
      <c r="C65" s="48"/>
      <c r="D65" s="48"/>
      <c r="E65" s="48"/>
      <c r="F65" s="48"/>
      <c r="G65" s="48"/>
      <c r="H65" s="48"/>
      <c r="I65" s="48"/>
      <c r="J65" s="48"/>
    </row>
    <row r="66" spans="1:10" ht="15">
      <c r="A66" s="48"/>
      <c r="B66" s="48"/>
      <c r="C66" s="48"/>
      <c r="D66" s="48"/>
      <c r="E66" s="48"/>
      <c r="F66" s="48"/>
      <c r="G66" s="48"/>
      <c r="H66" s="48"/>
      <c r="I66" s="48"/>
      <c r="J66" s="48"/>
    </row>
    <row r="67" spans="1:10" ht="15">
      <c r="A67" s="48"/>
      <c r="B67" s="48"/>
      <c r="C67" s="48"/>
      <c r="D67" s="48"/>
      <c r="E67" s="48"/>
      <c r="F67" s="48"/>
      <c r="G67" s="48"/>
      <c r="H67" s="48"/>
      <c r="I67" s="48"/>
      <c r="J67" s="48"/>
    </row>
    <row r="68" spans="1:10" ht="15">
      <c r="A68" s="48"/>
      <c r="B68" s="48"/>
      <c r="C68" s="48"/>
      <c r="D68" s="48"/>
      <c r="E68" s="48"/>
      <c r="F68" s="48"/>
      <c r="G68" s="48"/>
      <c r="H68" s="48"/>
      <c r="I68" s="48"/>
      <c r="J68" s="48"/>
    </row>
    <row r="69" spans="1:10" ht="15">
      <c r="A69" s="48"/>
      <c r="B69" s="48"/>
      <c r="C69" s="48"/>
      <c r="D69" s="48"/>
      <c r="E69" s="48"/>
      <c r="F69" s="48"/>
      <c r="G69" s="48"/>
      <c r="H69" s="48"/>
      <c r="I69" s="48"/>
      <c r="J69" s="48"/>
    </row>
    <row r="70" spans="1:10" ht="15">
      <c r="A70" s="48"/>
      <c r="B70" s="48"/>
      <c r="C70" s="48"/>
      <c r="D70" s="48"/>
      <c r="E70" s="48"/>
      <c r="F70" s="48"/>
      <c r="G70" s="48"/>
      <c r="H70" s="48"/>
      <c r="I70" s="48"/>
      <c r="J70" s="48"/>
    </row>
    <row r="71" spans="1:10" ht="15">
      <c r="A71" s="48"/>
      <c r="B71" s="48"/>
      <c r="C71" s="48"/>
      <c r="D71" s="48"/>
      <c r="E71" s="48"/>
      <c r="F71" s="48"/>
      <c r="G71" s="48"/>
      <c r="H71" s="48"/>
      <c r="I71" s="48"/>
      <c r="J71" s="48"/>
    </row>
    <row r="72" spans="1:10" ht="15">
      <c r="A72" s="48"/>
      <c r="B72" s="48"/>
      <c r="C72" s="48"/>
      <c r="D72" s="48"/>
      <c r="E72" s="48"/>
      <c r="F72" s="48"/>
      <c r="G72" s="48"/>
      <c r="H72" s="48"/>
      <c r="I72" s="48"/>
      <c r="J72" s="48"/>
    </row>
    <row r="73" spans="1:10" ht="15">
      <c r="A73" s="48"/>
      <c r="B73" s="48"/>
      <c r="C73" s="48"/>
      <c r="D73" s="48"/>
      <c r="E73" s="48"/>
      <c r="F73" s="48"/>
      <c r="G73" s="48"/>
      <c r="H73" s="48"/>
      <c r="I73" s="48"/>
      <c r="J73" s="48"/>
    </row>
    <row r="74" spans="1:10" ht="15">
      <c r="A74" s="48"/>
      <c r="B74" s="48"/>
      <c r="C74" s="48"/>
      <c r="D74" s="48"/>
      <c r="E74" s="48"/>
      <c r="F74" s="48"/>
      <c r="G74" s="48"/>
      <c r="H74" s="48"/>
      <c r="I74" s="48"/>
      <c r="J74" s="48"/>
    </row>
    <row r="75" spans="1:10" ht="15">
      <c r="A75" s="48"/>
      <c r="B75" s="48"/>
      <c r="C75" s="48"/>
      <c r="D75" s="48"/>
      <c r="E75" s="48"/>
      <c r="F75" s="48"/>
      <c r="G75" s="48"/>
      <c r="H75" s="48"/>
      <c r="I75" s="48"/>
      <c r="J75" s="48"/>
    </row>
    <row r="76" spans="1:10" ht="15">
      <c r="A76" s="48"/>
      <c r="B76" s="48"/>
      <c r="C76" s="48"/>
      <c r="D76" s="48"/>
      <c r="E76" s="48"/>
      <c r="F76" s="48"/>
      <c r="G76" s="48"/>
      <c r="H76" s="48"/>
      <c r="I76" s="48"/>
      <c r="J76" s="48"/>
    </row>
    <row r="77" spans="1:10" ht="15">
      <c r="A77" s="48"/>
      <c r="B77" s="48"/>
      <c r="C77" s="48"/>
      <c r="D77" s="48"/>
      <c r="E77" s="48"/>
      <c r="F77" s="48"/>
      <c r="G77" s="48"/>
      <c r="H77" s="48"/>
      <c r="I77" s="48"/>
      <c r="J77" s="48"/>
    </row>
    <row r="78" spans="1:10" ht="15">
      <c r="A78" s="48"/>
      <c r="B78" s="48"/>
      <c r="C78" s="48"/>
      <c r="D78" s="48"/>
      <c r="E78" s="48"/>
      <c r="F78" s="48"/>
      <c r="G78" s="48"/>
      <c r="H78" s="48"/>
      <c r="I78" s="48"/>
      <c r="J78" s="48"/>
    </row>
    <row r="79" spans="1:10" ht="15">
      <c r="A79" s="48"/>
      <c r="B79" s="48"/>
      <c r="C79" s="48"/>
      <c r="D79" s="48"/>
      <c r="E79" s="48"/>
      <c r="F79" s="48"/>
      <c r="G79" s="48"/>
      <c r="H79" s="48"/>
      <c r="I79" s="48"/>
      <c r="J79" s="48"/>
    </row>
    <row r="80" spans="1:10" ht="15">
      <c r="A80" s="48"/>
      <c r="B80" s="48"/>
      <c r="C80" s="48"/>
      <c r="D80" s="48"/>
      <c r="E80" s="48"/>
      <c r="F80" s="48"/>
      <c r="G80" s="48"/>
      <c r="H80" s="48"/>
      <c r="I80" s="48"/>
      <c r="J80" s="48"/>
    </row>
    <row r="81" spans="1:10" ht="15">
      <c r="A81" s="48"/>
      <c r="B81" s="48"/>
      <c r="C81" s="48"/>
      <c r="D81" s="48"/>
      <c r="E81" s="48"/>
      <c r="F81" s="48"/>
      <c r="G81" s="48"/>
      <c r="H81" s="48"/>
      <c r="I81" s="48"/>
      <c r="J81" s="48"/>
    </row>
    <row r="82" spans="1:10" ht="15">
      <c r="A82" s="48"/>
      <c r="B82" s="48"/>
      <c r="C82" s="48"/>
      <c r="D82" s="48"/>
      <c r="E82" s="48"/>
      <c r="F82" s="48"/>
      <c r="G82" s="48"/>
      <c r="H82" s="48"/>
      <c r="I82" s="48"/>
      <c r="J82" s="48"/>
    </row>
    <row r="83" spans="1:10" ht="15">
      <c r="A83" s="48"/>
      <c r="B83" s="48"/>
      <c r="C83" s="48"/>
      <c r="D83" s="48"/>
      <c r="E83" s="48"/>
      <c r="F83" s="48"/>
      <c r="G83" s="48"/>
      <c r="H83" s="48"/>
      <c r="I83" s="48"/>
      <c r="J83" s="48"/>
    </row>
    <row r="84" spans="1:10" ht="15">
      <c r="A84" s="48"/>
      <c r="B84" s="48"/>
      <c r="C84" s="48"/>
      <c r="D84" s="48"/>
      <c r="E84" s="48"/>
      <c r="F84" s="48"/>
      <c r="G84" s="48"/>
      <c r="H84" s="48"/>
      <c r="I84" s="48"/>
      <c r="J84" s="48"/>
    </row>
    <row r="85" spans="1:10" ht="15">
      <c r="A85" s="48"/>
      <c r="B85" s="48"/>
      <c r="C85" s="48"/>
      <c r="D85" s="48"/>
      <c r="E85" s="48"/>
      <c r="F85" s="48"/>
      <c r="G85" s="48"/>
      <c r="H85" s="48"/>
      <c r="I85" s="48"/>
      <c r="J85" s="48"/>
    </row>
    <row r="86" spans="1:10" ht="15">
      <c r="A86" s="48"/>
      <c r="B86" s="48"/>
      <c r="C86" s="48"/>
      <c r="D86" s="48"/>
      <c r="E86" s="48"/>
      <c r="F86" s="48"/>
      <c r="G86" s="48"/>
      <c r="H86" s="48"/>
      <c r="I86" s="48"/>
      <c r="J86" s="48"/>
    </row>
    <row r="87" spans="1:10" ht="15">
      <c r="A87" s="48"/>
      <c r="B87" s="48"/>
      <c r="C87" s="48"/>
      <c r="D87" s="48"/>
      <c r="E87" s="48"/>
      <c r="F87" s="48"/>
      <c r="G87" s="48"/>
      <c r="H87" s="48"/>
      <c r="I87" s="48"/>
      <c r="J87" s="48"/>
    </row>
    <row r="88" spans="1:10" ht="15">
      <c r="A88" s="48"/>
      <c r="B88" s="48"/>
      <c r="C88" s="48"/>
      <c r="D88" s="48"/>
      <c r="E88" s="48"/>
      <c r="F88" s="48"/>
      <c r="G88" s="48"/>
      <c r="H88" s="48"/>
      <c r="I88" s="48"/>
      <c r="J88" s="48"/>
    </row>
    <row r="89" spans="1:10" ht="15">
      <c r="A89" s="48"/>
      <c r="B89" s="48"/>
      <c r="C89" s="48"/>
      <c r="D89" s="48"/>
      <c r="E89" s="48"/>
      <c r="F89" s="48"/>
      <c r="G89" s="48"/>
      <c r="H89" s="48"/>
      <c r="I89" s="48"/>
      <c r="J89" s="48"/>
    </row>
    <row r="90" spans="1:10" ht="15">
      <c r="A90" s="48"/>
      <c r="B90" s="48"/>
      <c r="C90" s="48"/>
      <c r="D90" s="48"/>
      <c r="E90" s="48"/>
      <c r="F90" s="48"/>
      <c r="G90" s="48"/>
      <c r="H90" s="48"/>
      <c r="I90" s="48"/>
      <c r="J90" s="48"/>
    </row>
    <row r="91" spans="1:10" ht="15">
      <c r="A91" s="48"/>
      <c r="B91" s="48"/>
      <c r="C91" s="48"/>
      <c r="D91" s="48"/>
      <c r="E91" s="48"/>
      <c r="F91" s="48"/>
      <c r="G91" s="48"/>
      <c r="H91" s="48"/>
      <c r="I91" s="48"/>
      <c r="J91" s="48"/>
    </row>
    <row r="92" spans="1:10" ht="15">
      <c r="A92" s="48"/>
      <c r="B92" s="48"/>
      <c r="C92" s="48"/>
      <c r="D92" s="48"/>
      <c r="E92" s="48"/>
      <c r="F92" s="48"/>
      <c r="G92" s="48"/>
      <c r="H92" s="48"/>
      <c r="I92" s="48"/>
      <c r="J92" s="48"/>
    </row>
    <row r="93" spans="1:10" ht="15">
      <c r="A93" s="48"/>
      <c r="B93" s="48"/>
      <c r="C93" s="48"/>
      <c r="D93" s="48"/>
      <c r="E93" s="48"/>
      <c r="F93" s="48"/>
      <c r="G93" s="48"/>
      <c r="H93" s="48"/>
      <c r="I93" s="48"/>
      <c r="J93" s="48"/>
    </row>
    <row r="94" spans="1:10" ht="15">
      <c r="A94" s="48"/>
      <c r="B94" s="48"/>
      <c r="C94" s="48"/>
      <c r="D94" s="48"/>
      <c r="E94" s="48"/>
      <c r="F94" s="48"/>
      <c r="G94" s="48"/>
      <c r="H94" s="48"/>
      <c r="I94" s="48"/>
      <c r="J94" s="48"/>
    </row>
    <row r="95" spans="1:10" ht="15">
      <c r="A95" s="48"/>
      <c r="B95" s="48"/>
      <c r="C95" s="48"/>
      <c r="D95" s="48"/>
      <c r="E95" s="48"/>
      <c r="F95" s="48"/>
      <c r="G95" s="48"/>
      <c r="H95" s="48"/>
      <c r="I95" s="48"/>
      <c r="J95" s="48"/>
    </row>
    <row r="96" spans="1:10" ht="15">
      <c r="A96" s="48"/>
      <c r="B96" s="48"/>
      <c r="C96" s="48"/>
      <c r="D96" s="48"/>
      <c r="E96" s="48"/>
      <c r="F96" s="48"/>
      <c r="G96" s="48"/>
      <c r="H96" s="48"/>
      <c r="I96" s="48"/>
      <c r="J96" s="48"/>
    </row>
    <row r="97" spans="1:10" ht="15">
      <c r="A97" s="48"/>
      <c r="B97" s="48"/>
      <c r="C97" s="48"/>
      <c r="D97" s="48"/>
      <c r="E97" s="48"/>
      <c r="F97" s="48"/>
      <c r="G97" s="48"/>
      <c r="H97" s="48"/>
      <c r="I97" s="48"/>
      <c r="J97" s="48"/>
    </row>
    <row r="98" spans="1:10" ht="15">
      <c r="A98" s="48"/>
      <c r="B98" s="48"/>
      <c r="C98" s="48"/>
      <c r="D98" s="48"/>
      <c r="E98" s="48"/>
      <c r="F98" s="48"/>
      <c r="G98" s="48"/>
      <c r="H98" s="48"/>
      <c r="I98" s="48"/>
      <c r="J98" s="48"/>
    </row>
    <row r="99" spans="1:10" ht="15">
      <c r="A99" s="48"/>
      <c r="B99" s="48"/>
      <c r="C99" s="48"/>
      <c r="D99" s="48"/>
      <c r="E99" s="48"/>
      <c r="F99" s="48"/>
      <c r="G99" s="48"/>
      <c r="H99" s="48"/>
      <c r="I99" s="48"/>
      <c r="J99" s="48"/>
    </row>
    <row r="100" spans="1:10" ht="15">
      <c r="A100" s="48"/>
      <c r="B100" s="48"/>
      <c r="C100" s="48"/>
      <c r="D100" s="48"/>
      <c r="E100" s="48"/>
      <c r="F100" s="48"/>
      <c r="G100" s="48"/>
      <c r="H100" s="48"/>
      <c r="I100" s="48"/>
      <c r="J100" s="48"/>
    </row>
    <row r="101" spans="1:10" ht="15">
      <c r="A101" s="48"/>
      <c r="B101" s="48"/>
      <c r="C101" s="48"/>
      <c r="D101" s="48"/>
      <c r="E101" s="48"/>
      <c r="F101" s="48"/>
      <c r="G101" s="48"/>
      <c r="H101" s="48"/>
      <c r="I101" s="48"/>
      <c r="J101" s="48"/>
    </row>
    <row r="102" spans="1:10" ht="15">
      <c r="A102" s="48"/>
      <c r="B102" s="48"/>
      <c r="C102" s="48"/>
      <c r="D102" s="48"/>
      <c r="E102" s="48"/>
      <c r="F102" s="48"/>
      <c r="G102" s="48"/>
      <c r="H102" s="48"/>
      <c r="I102" s="48"/>
      <c r="J102" s="48"/>
    </row>
    <row r="103" spans="1:10" ht="15">
      <c r="A103" s="48"/>
      <c r="B103" s="48"/>
      <c r="C103" s="48"/>
      <c r="D103" s="48"/>
      <c r="E103" s="48"/>
      <c r="F103" s="48"/>
      <c r="G103" s="48"/>
      <c r="H103" s="48"/>
      <c r="I103" s="48"/>
      <c r="J103" s="48"/>
    </row>
    <row r="104" spans="1:10" ht="15">
      <c r="A104" s="48"/>
      <c r="B104" s="48"/>
      <c r="C104" s="48"/>
      <c r="D104" s="48"/>
      <c r="E104" s="48"/>
      <c r="F104" s="48"/>
      <c r="G104" s="48"/>
      <c r="H104" s="48"/>
      <c r="I104" s="48"/>
      <c r="J104" s="48"/>
    </row>
    <row r="105" spans="1:10" ht="15">
      <c r="A105" s="48"/>
      <c r="B105" s="48"/>
      <c r="C105" s="48"/>
      <c r="D105" s="48"/>
      <c r="E105" s="48"/>
      <c r="F105" s="48"/>
      <c r="G105" s="48"/>
      <c r="H105" s="48"/>
      <c r="I105" s="48"/>
      <c r="J105" s="48"/>
    </row>
    <row r="106" spans="1:10" ht="15">
      <c r="A106" s="48"/>
      <c r="B106" s="48"/>
      <c r="C106" s="48"/>
      <c r="D106" s="48"/>
      <c r="E106" s="48"/>
      <c r="F106" s="48"/>
      <c r="G106" s="48"/>
      <c r="H106" s="48"/>
      <c r="I106" s="48"/>
      <c r="J106" s="48"/>
    </row>
    <row r="107" spans="1:10" ht="15">
      <c r="A107" s="48"/>
      <c r="B107" s="48"/>
      <c r="C107" s="48"/>
      <c r="D107" s="48"/>
      <c r="E107" s="48"/>
      <c r="F107" s="48"/>
      <c r="G107" s="48"/>
      <c r="H107" s="48"/>
      <c r="I107" s="48"/>
      <c r="J107" s="48"/>
    </row>
    <row r="108" spans="1:10" ht="15">
      <c r="A108" s="48"/>
      <c r="B108" s="48"/>
      <c r="C108" s="48"/>
      <c r="D108" s="48"/>
      <c r="E108" s="48"/>
      <c r="F108" s="48"/>
      <c r="G108" s="48"/>
      <c r="H108" s="48"/>
      <c r="I108" s="48"/>
      <c r="J108" s="48"/>
    </row>
    <row r="109" spans="1:10" ht="15">
      <c r="A109" s="48"/>
      <c r="B109" s="48"/>
      <c r="C109" s="48"/>
      <c r="D109" s="48"/>
      <c r="E109" s="48"/>
      <c r="F109" s="48"/>
      <c r="G109" s="48"/>
      <c r="H109" s="48"/>
      <c r="I109" s="48"/>
      <c r="J109" s="48"/>
    </row>
    <row r="110" spans="1:10" ht="15">
      <c r="A110" s="48"/>
      <c r="B110" s="48"/>
      <c r="C110" s="48"/>
      <c r="D110" s="48"/>
      <c r="E110" s="48"/>
      <c r="F110" s="48"/>
      <c r="G110" s="48"/>
      <c r="H110" s="48"/>
      <c r="I110" s="48"/>
      <c r="J110" s="48"/>
    </row>
    <row r="111" spans="1:10" ht="15">
      <c r="A111" s="48"/>
      <c r="B111" s="48"/>
      <c r="C111" s="48"/>
      <c r="D111" s="48"/>
      <c r="E111" s="48"/>
      <c r="F111" s="48"/>
      <c r="G111" s="48"/>
      <c r="H111" s="48"/>
      <c r="I111" s="48"/>
      <c r="J111" s="48"/>
    </row>
    <row r="112" spans="1:10" ht="15">
      <c r="A112" s="48"/>
      <c r="B112" s="48"/>
      <c r="C112" s="48"/>
      <c r="D112" s="48"/>
      <c r="E112" s="48"/>
      <c r="F112" s="48"/>
      <c r="G112" s="48"/>
      <c r="H112" s="48"/>
      <c r="I112" s="48"/>
      <c r="J112" s="48"/>
    </row>
    <row r="113" spans="1:10" ht="15">
      <c r="A113" s="48"/>
      <c r="B113" s="48"/>
      <c r="C113" s="48"/>
      <c r="D113" s="48"/>
      <c r="E113" s="48"/>
      <c r="F113" s="48"/>
      <c r="G113" s="48"/>
      <c r="H113" s="48"/>
      <c r="I113" s="48"/>
      <c r="J113" s="48"/>
    </row>
    <row r="114" spans="1:10" ht="15">
      <c r="A114" s="48"/>
      <c r="B114" s="48"/>
      <c r="C114" s="48"/>
      <c r="D114" s="48"/>
      <c r="E114" s="48"/>
      <c r="F114" s="48"/>
      <c r="G114" s="48"/>
      <c r="H114" s="48"/>
      <c r="I114" s="48"/>
      <c r="J114" s="48"/>
    </row>
    <row r="115" spans="1:10" ht="15">
      <c r="A115" s="48"/>
      <c r="B115" s="48"/>
      <c r="C115" s="48"/>
      <c r="D115" s="48"/>
      <c r="E115" s="48"/>
      <c r="F115" s="48"/>
      <c r="G115" s="48"/>
      <c r="H115" s="48"/>
      <c r="I115" s="48"/>
      <c r="J115" s="48"/>
    </row>
    <row r="116" spans="1:10" ht="15">
      <c r="A116" s="48"/>
      <c r="B116" s="48"/>
      <c r="C116" s="48"/>
      <c r="D116" s="48"/>
      <c r="E116" s="48"/>
      <c r="F116" s="48"/>
      <c r="G116" s="48"/>
      <c r="H116" s="48"/>
      <c r="I116" s="48"/>
      <c r="J116" s="48"/>
    </row>
    <row r="117" spans="1:10" ht="15">
      <c r="A117" s="48"/>
      <c r="B117" s="48"/>
      <c r="C117" s="48"/>
      <c r="D117" s="48"/>
      <c r="E117" s="48"/>
      <c r="F117" s="48"/>
      <c r="G117" s="48"/>
      <c r="H117" s="48"/>
      <c r="I117" s="48"/>
      <c r="J117" s="48"/>
    </row>
    <row r="118" spans="1:10" ht="15">
      <c r="A118" s="48"/>
      <c r="B118" s="48"/>
      <c r="C118" s="48"/>
      <c r="D118" s="48"/>
      <c r="E118" s="48"/>
      <c r="F118" s="48"/>
      <c r="G118" s="48"/>
      <c r="H118" s="48"/>
      <c r="I118" s="48"/>
      <c r="J118" s="48"/>
    </row>
    <row r="119" spans="1:10" ht="15">
      <c r="A119" s="48"/>
      <c r="B119" s="48"/>
      <c r="C119" s="48"/>
      <c r="D119" s="48"/>
      <c r="E119" s="48"/>
      <c r="F119" s="48"/>
      <c r="G119" s="48"/>
      <c r="H119" s="48"/>
      <c r="I119" s="48"/>
      <c r="J119" s="48"/>
    </row>
    <row r="120" spans="1:10" ht="15">
      <c r="A120" s="48"/>
      <c r="B120" s="48"/>
      <c r="C120" s="48"/>
      <c r="D120" s="48"/>
      <c r="E120" s="48"/>
      <c r="F120" s="48"/>
      <c r="G120" s="48"/>
      <c r="H120" s="48"/>
      <c r="I120" s="48"/>
      <c r="J120" s="48"/>
    </row>
    <row r="121" spans="1:10" ht="15">
      <c r="A121" s="48"/>
      <c r="B121" s="48"/>
      <c r="C121" s="48"/>
      <c r="D121" s="48"/>
      <c r="E121" s="48"/>
      <c r="F121" s="48"/>
      <c r="G121" s="48"/>
      <c r="H121" s="48"/>
      <c r="I121" s="48"/>
      <c r="J121" s="48"/>
    </row>
    <row r="122" spans="1:10" ht="15">
      <c r="A122" s="48"/>
      <c r="B122" s="48"/>
      <c r="C122" s="48"/>
      <c r="D122" s="48"/>
      <c r="E122" s="48"/>
      <c r="F122" s="48"/>
      <c r="G122" s="48"/>
      <c r="H122" s="48"/>
      <c r="I122" s="48"/>
      <c r="J122" s="48"/>
    </row>
    <row r="123" spans="1:10" ht="15">
      <c r="A123" s="48"/>
      <c r="B123" s="48"/>
      <c r="C123" s="48"/>
      <c r="D123" s="48"/>
      <c r="E123" s="48"/>
      <c r="F123" s="48"/>
      <c r="G123" s="48"/>
      <c r="H123" s="48"/>
      <c r="I123" s="48"/>
      <c r="J123" s="48"/>
    </row>
    <row r="124" spans="1:10" ht="15">
      <c r="A124" s="48"/>
      <c r="B124" s="48"/>
      <c r="C124" s="48"/>
      <c r="D124" s="48"/>
      <c r="E124" s="48"/>
      <c r="F124" s="48"/>
      <c r="G124" s="48"/>
      <c r="H124" s="48"/>
      <c r="I124" s="48"/>
      <c r="J124" s="48"/>
    </row>
    <row r="125" spans="1:10" ht="15">
      <c r="A125" s="48"/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1:10" ht="15">
      <c r="A126" s="48"/>
      <c r="B126" s="48"/>
      <c r="C126" s="48"/>
      <c r="D126" s="48"/>
      <c r="E126" s="48"/>
      <c r="F126" s="48"/>
      <c r="G126" s="48"/>
      <c r="H126" s="48"/>
      <c r="I126" s="48"/>
      <c r="J126" s="48"/>
    </row>
    <row r="127" spans="1:10" ht="15">
      <c r="A127" s="48"/>
      <c r="B127" s="48"/>
      <c r="C127" s="48"/>
      <c r="D127" s="48"/>
      <c r="E127" s="48"/>
      <c r="F127" s="48"/>
      <c r="G127" s="48"/>
      <c r="H127" s="48"/>
      <c r="I127" s="48"/>
      <c r="J127" s="48"/>
    </row>
    <row r="128" spans="1:10" ht="15">
      <c r="A128" s="48"/>
      <c r="B128" s="48"/>
      <c r="C128" s="48"/>
      <c r="D128" s="48"/>
      <c r="E128" s="48"/>
      <c r="F128" s="48"/>
      <c r="G128" s="48"/>
      <c r="H128" s="48"/>
      <c r="I128" s="48"/>
      <c r="J128" s="48"/>
    </row>
    <row r="129" spans="1:10" ht="15">
      <c r="A129" s="48"/>
      <c r="B129" s="48"/>
      <c r="C129" s="48"/>
      <c r="D129" s="48"/>
      <c r="E129" s="48"/>
      <c r="F129" s="48"/>
      <c r="G129" s="48"/>
      <c r="H129" s="48"/>
      <c r="I129" s="48"/>
      <c r="J129" s="48"/>
    </row>
    <row r="130" spans="1:10" ht="15">
      <c r="A130" s="48"/>
      <c r="B130" s="48"/>
      <c r="C130" s="48"/>
      <c r="D130" s="48"/>
      <c r="E130" s="48"/>
      <c r="F130" s="48"/>
      <c r="G130" s="48"/>
      <c r="H130" s="48"/>
      <c r="I130" s="48"/>
      <c r="J130" s="48"/>
    </row>
    <row r="131" spans="1:10" ht="15">
      <c r="A131" s="48"/>
      <c r="B131" s="48"/>
      <c r="C131" s="48"/>
      <c r="D131" s="48"/>
      <c r="E131" s="48"/>
      <c r="F131" s="48"/>
      <c r="G131" s="48"/>
      <c r="H131" s="48"/>
      <c r="I131" s="48"/>
      <c r="J131" s="48"/>
    </row>
    <row r="132" spans="1:10" ht="15">
      <c r="A132" s="48"/>
      <c r="B132" s="48"/>
      <c r="C132" s="48"/>
      <c r="D132" s="48"/>
      <c r="E132" s="48"/>
      <c r="F132" s="48"/>
      <c r="G132" s="48"/>
      <c r="H132" s="48"/>
      <c r="I132" s="48"/>
      <c r="J132" s="48"/>
    </row>
    <row r="133" spans="1:10" ht="15">
      <c r="A133" s="48"/>
      <c r="B133" s="48"/>
      <c r="C133" s="48"/>
      <c r="D133" s="48"/>
      <c r="E133" s="48"/>
      <c r="F133" s="48"/>
      <c r="G133" s="48"/>
      <c r="H133" s="48"/>
      <c r="I133" s="48"/>
      <c r="J133" s="48"/>
    </row>
    <row r="134" spans="1:10" ht="15">
      <c r="A134" s="48"/>
      <c r="B134" s="48"/>
      <c r="C134" s="48"/>
      <c r="D134" s="48"/>
      <c r="E134" s="48"/>
      <c r="F134" s="48"/>
      <c r="G134" s="48"/>
      <c r="H134" s="48"/>
      <c r="I134" s="48"/>
      <c r="J134" s="48"/>
    </row>
    <row r="135" spans="1:10" ht="15">
      <c r="A135" s="48"/>
      <c r="B135" s="48"/>
      <c r="C135" s="48"/>
      <c r="D135" s="48"/>
      <c r="E135" s="48"/>
      <c r="F135" s="48"/>
      <c r="G135" s="48"/>
      <c r="H135" s="48"/>
      <c r="I135" s="48"/>
      <c r="J135" s="48"/>
    </row>
    <row r="136" spans="1:10" ht="15">
      <c r="A136" s="48"/>
      <c r="B136" s="48"/>
      <c r="C136" s="48"/>
      <c r="D136" s="48"/>
      <c r="E136" s="48"/>
      <c r="F136" s="48"/>
      <c r="G136" s="48"/>
      <c r="H136" s="48"/>
      <c r="I136" s="48"/>
      <c r="J136" s="48"/>
    </row>
    <row r="137" spans="1:10" ht="15">
      <c r="A137" s="48"/>
      <c r="B137" s="48"/>
      <c r="C137" s="48"/>
      <c r="D137" s="48"/>
      <c r="E137" s="48"/>
      <c r="F137" s="48"/>
      <c r="G137" s="48"/>
      <c r="H137" s="48"/>
      <c r="I137" s="48"/>
      <c r="J137" s="48"/>
    </row>
    <row r="138" spans="1:10" ht="15">
      <c r="A138" s="48"/>
      <c r="B138" s="48"/>
      <c r="C138" s="48"/>
      <c r="D138" s="48"/>
      <c r="E138" s="48"/>
      <c r="F138" s="48"/>
      <c r="G138" s="48"/>
      <c r="H138" s="48"/>
      <c r="I138" s="48"/>
      <c r="J138" s="48"/>
    </row>
    <row r="139" spans="1:10" ht="15">
      <c r="A139" s="48"/>
      <c r="B139" s="48"/>
      <c r="C139" s="48"/>
      <c r="D139" s="48"/>
      <c r="E139" s="48"/>
      <c r="F139" s="48"/>
      <c r="G139" s="48"/>
      <c r="H139" s="48"/>
      <c r="I139" s="48"/>
      <c r="J139" s="48"/>
    </row>
    <row r="140" spans="1:10" ht="15">
      <c r="A140" s="48"/>
      <c r="B140" s="48"/>
      <c r="C140" s="48"/>
      <c r="D140" s="48"/>
      <c r="E140" s="48"/>
      <c r="F140" s="48"/>
      <c r="G140" s="48"/>
      <c r="H140" s="48"/>
      <c r="I140" s="48"/>
      <c r="J140" s="48"/>
    </row>
    <row r="141" spans="1:10" ht="15">
      <c r="A141" s="48"/>
      <c r="B141" s="48"/>
      <c r="C141" s="48"/>
      <c r="D141" s="48"/>
      <c r="E141" s="48"/>
      <c r="F141" s="48"/>
      <c r="G141" s="48"/>
      <c r="H141" s="48"/>
      <c r="I141" s="48"/>
      <c r="J141" s="48"/>
    </row>
    <row r="142" spans="1:10" ht="15">
      <c r="A142" s="48"/>
      <c r="B142" s="48"/>
      <c r="C142" s="48"/>
      <c r="D142" s="48"/>
      <c r="E142" s="48"/>
      <c r="F142" s="48"/>
      <c r="G142" s="48"/>
      <c r="H142" s="48"/>
      <c r="I142" s="48"/>
      <c r="J142" s="48"/>
    </row>
    <row r="143" spans="1:10" ht="15">
      <c r="A143" s="48"/>
      <c r="B143" s="48"/>
      <c r="C143" s="48"/>
      <c r="D143" s="48"/>
      <c r="E143" s="48"/>
      <c r="F143" s="48"/>
      <c r="G143" s="48"/>
      <c r="H143" s="48"/>
      <c r="I143" s="48"/>
      <c r="J143" s="48"/>
    </row>
    <row r="144" spans="1:10" ht="15">
      <c r="A144" s="48"/>
      <c r="B144" s="48"/>
      <c r="C144" s="48"/>
      <c r="D144" s="48"/>
      <c r="E144" s="48"/>
      <c r="F144" s="48"/>
      <c r="G144" s="48"/>
      <c r="H144" s="48"/>
      <c r="I144" s="48"/>
      <c r="J144" s="48"/>
    </row>
    <row r="145" spans="1:10" ht="15">
      <c r="A145" s="48"/>
      <c r="B145" s="48"/>
      <c r="C145" s="48"/>
      <c r="D145" s="48"/>
      <c r="E145" s="48"/>
      <c r="F145" s="48"/>
      <c r="G145" s="48"/>
      <c r="H145" s="48"/>
      <c r="I145" s="48"/>
      <c r="J145" s="48"/>
    </row>
    <row r="146" spans="1:10" ht="15">
      <c r="A146" s="48"/>
      <c r="B146" s="48"/>
      <c r="C146" s="48"/>
      <c r="D146" s="48"/>
      <c r="E146" s="48"/>
      <c r="F146" s="48"/>
      <c r="G146" s="48"/>
      <c r="H146" s="48"/>
      <c r="I146" s="48"/>
      <c r="J146" s="48"/>
    </row>
    <row r="147" spans="1:10" ht="15">
      <c r="A147" s="48"/>
      <c r="B147" s="48"/>
      <c r="C147" s="48"/>
      <c r="D147" s="48"/>
      <c r="E147" s="48"/>
      <c r="F147" s="48"/>
      <c r="G147" s="48"/>
      <c r="H147" s="48"/>
      <c r="I147" s="48"/>
      <c r="J147" s="48"/>
    </row>
    <row r="148" spans="1:10" ht="15">
      <c r="A148" s="48"/>
      <c r="B148" s="48"/>
      <c r="C148" s="48"/>
      <c r="D148" s="48"/>
      <c r="E148" s="48"/>
      <c r="F148" s="48"/>
      <c r="G148" s="48"/>
      <c r="H148" s="48"/>
      <c r="I148" s="48"/>
      <c r="J148" s="48"/>
    </row>
    <row r="149" spans="1:10" ht="15">
      <c r="A149" s="48"/>
      <c r="B149" s="48"/>
      <c r="C149" s="48"/>
      <c r="D149" s="48"/>
      <c r="E149" s="48"/>
      <c r="F149" s="48"/>
      <c r="G149" s="48"/>
      <c r="H149" s="48"/>
      <c r="I149" s="48"/>
      <c r="J149" s="48"/>
    </row>
    <row r="150" spans="1:10" ht="15">
      <c r="A150" s="48"/>
      <c r="B150" s="48"/>
      <c r="C150" s="48"/>
      <c r="D150" s="48"/>
      <c r="E150" s="48"/>
      <c r="F150" s="48"/>
      <c r="G150" s="48"/>
      <c r="H150" s="48"/>
      <c r="I150" s="48"/>
      <c r="J150" s="48"/>
    </row>
    <row r="151" spans="1:10" ht="15">
      <c r="A151" s="48"/>
      <c r="B151" s="48"/>
      <c r="C151" s="48"/>
      <c r="D151" s="48"/>
      <c r="E151" s="48"/>
      <c r="F151" s="48"/>
      <c r="G151" s="48"/>
      <c r="H151" s="48"/>
      <c r="I151" s="48"/>
      <c r="J151" s="48"/>
    </row>
    <row r="152" spans="1:10" ht="15">
      <c r="A152" s="48"/>
      <c r="B152" s="48"/>
      <c r="C152" s="48"/>
      <c r="D152" s="48"/>
      <c r="E152" s="48"/>
      <c r="F152" s="48"/>
      <c r="G152" s="48"/>
      <c r="H152" s="48"/>
      <c r="I152" s="48"/>
      <c r="J152" s="48"/>
    </row>
    <row r="153" spans="1:10" ht="15">
      <c r="A153" s="48"/>
      <c r="B153" s="48"/>
      <c r="C153" s="48"/>
      <c r="D153" s="48"/>
      <c r="E153" s="48"/>
      <c r="F153" s="48"/>
      <c r="G153" s="48"/>
      <c r="H153" s="48"/>
      <c r="I153" s="48"/>
      <c r="J153" s="48"/>
    </row>
    <row r="154" spans="1:10" ht="15">
      <c r="A154" s="48"/>
      <c r="B154" s="48"/>
      <c r="C154" s="48"/>
      <c r="D154" s="48"/>
      <c r="E154" s="48"/>
      <c r="F154" s="48"/>
      <c r="G154" s="48"/>
      <c r="H154" s="48"/>
      <c r="I154" s="48"/>
      <c r="J154" s="48"/>
    </row>
    <row r="155" spans="1:10" ht="15">
      <c r="A155" s="48"/>
      <c r="B155" s="48"/>
      <c r="C155" s="48"/>
      <c r="D155" s="48"/>
      <c r="E155" s="48"/>
      <c r="F155" s="48"/>
      <c r="G155" s="48"/>
      <c r="H155" s="48"/>
      <c r="I155" s="48"/>
      <c r="J155" s="48"/>
    </row>
    <row r="156" spans="1:10" ht="15">
      <c r="A156" s="48"/>
      <c r="B156" s="48"/>
      <c r="C156" s="48"/>
      <c r="D156" s="48"/>
      <c r="E156" s="48"/>
      <c r="F156" s="48"/>
      <c r="G156" s="48"/>
      <c r="H156" s="48"/>
      <c r="I156" s="48"/>
      <c r="J156" s="48"/>
    </row>
    <row r="157" spans="1:10" ht="15">
      <c r="A157" s="48"/>
      <c r="B157" s="48"/>
      <c r="C157" s="48"/>
      <c r="D157" s="48"/>
      <c r="E157" s="48"/>
      <c r="F157" s="48"/>
      <c r="G157" s="48"/>
      <c r="H157" s="48"/>
      <c r="I157" s="48"/>
      <c r="J157" s="48"/>
    </row>
    <row r="158" spans="1:10" ht="15">
      <c r="A158" s="48"/>
      <c r="B158" s="48"/>
      <c r="C158" s="48"/>
      <c r="D158" s="48"/>
      <c r="E158" s="48"/>
      <c r="F158" s="48"/>
      <c r="G158" s="48"/>
      <c r="H158" s="48"/>
      <c r="I158" s="48"/>
      <c r="J158" s="48"/>
    </row>
    <row r="159" spans="1:10" ht="15">
      <c r="A159" s="48"/>
      <c r="B159" s="48"/>
      <c r="C159" s="48"/>
      <c r="D159" s="48"/>
      <c r="E159" s="48"/>
      <c r="F159" s="48"/>
      <c r="G159" s="48"/>
      <c r="H159" s="48"/>
      <c r="I159" s="48"/>
      <c r="J159" s="48"/>
    </row>
    <row r="160" spans="1:10" ht="15">
      <c r="A160" s="48"/>
      <c r="B160" s="48"/>
      <c r="C160" s="48"/>
      <c r="D160" s="48"/>
      <c r="E160" s="48"/>
      <c r="F160" s="48"/>
      <c r="G160" s="48"/>
      <c r="H160" s="48"/>
      <c r="I160" s="48"/>
      <c r="J160" s="48"/>
    </row>
    <row r="161" spans="1:10" ht="15">
      <c r="A161" s="48"/>
      <c r="B161" s="48"/>
      <c r="C161" s="48"/>
      <c r="D161" s="48"/>
      <c r="E161" s="48"/>
      <c r="F161" s="48"/>
      <c r="G161" s="48"/>
      <c r="H161" s="48"/>
      <c r="I161" s="48"/>
      <c r="J161" s="48"/>
    </row>
    <row r="162" spans="1:10" ht="15">
      <c r="A162" s="48"/>
      <c r="B162" s="48"/>
      <c r="C162" s="48"/>
      <c r="D162" s="48"/>
      <c r="E162" s="48"/>
      <c r="F162" s="48"/>
      <c r="G162" s="48"/>
      <c r="H162" s="48"/>
      <c r="I162" s="48"/>
      <c r="J162" s="48"/>
    </row>
    <row r="163" spans="1:10" ht="15">
      <c r="A163" s="48"/>
      <c r="B163" s="48"/>
      <c r="C163" s="48"/>
      <c r="D163" s="48"/>
      <c r="E163" s="48"/>
      <c r="F163" s="48"/>
      <c r="G163" s="48"/>
      <c r="H163" s="48"/>
      <c r="I163" s="48"/>
      <c r="J163" s="48"/>
    </row>
    <row r="164" spans="1:10" ht="15">
      <c r="A164" s="48"/>
      <c r="B164" s="48"/>
      <c r="C164" s="48"/>
      <c r="D164" s="48"/>
      <c r="E164" s="48"/>
      <c r="F164" s="48"/>
      <c r="G164" s="48"/>
      <c r="H164" s="48"/>
      <c r="I164" s="48"/>
      <c r="J164" s="48"/>
    </row>
    <row r="165" spans="1:10" ht="15">
      <c r="A165" s="48"/>
      <c r="B165" s="48"/>
      <c r="C165" s="48"/>
      <c r="D165" s="48"/>
      <c r="E165" s="48"/>
      <c r="F165" s="48"/>
      <c r="G165" s="48"/>
      <c r="H165" s="48"/>
      <c r="I165" s="48"/>
      <c r="J165" s="48"/>
    </row>
    <row r="166" spans="1:10" ht="15">
      <c r="A166" s="48"/>
      <c r="B166" s="48"/>
      <c r="C166" s="48"/>
      <c r="D166" s="48"/>
      <c r="E166" s="48"/>
      <c r="F166" s="48"/>
      <c r="G166" s="48"/>
      <c r="H166" s="48"/>
      <c r="I166" s="48"/>
      <c r="J166" s="48"/>
    </row>
    <row r="167" spans="1:10" ht="15">
      <c r="A167" s="48"/>
      <c r="B167" s="48"/>
      <c r="C167" s="48"/>
      <c r="D167" s="48"/>
      <c r="E167" s="48"/>
      <c r="F167" s="48"/>
      <c r="G167" s="48"/>
      <c r="H167" s="48"/>
      <c r="I167" s="48"/>
      <c r="J167" s="48"/>
    </row>
    <row r="168" spans="1:10" ht="15">
      <c r="A168" s="48"/>
      <c r="B168" s="48"/>
      <c r="C168" s="48"/>
      <c r="D168" s="48"/>
      <c r="E168" s="48"/>
      <c r="F168" s="48"/>
      <c r="G168" s="48"/>
      <c r="H168" s="48"/>
      <c r="I168" s="48"/>
      <c r="J168" s="48"/>
    </row>
    <row r="169" spans="1:10" ht="15">
      <c r="A169" s="48"/>
      <c r="B169" s="48"/>
      <c r="C169" s="48"/>
      <c r="D169" s="48"/>
      <c r="E169" s="48"/>
      <c r="F169" s="48"/>
      <c r="G169" s="48"/>
      <c r="H169" s="48"/>
      <c r="I169" s="48"/>
      <c r="J169" s="48"/>
    </row>
    <row r="170" spans="1:10" ht="15">
      <c r="A170" s="48"/>
      <c r="B170" s="48"/>
      <c r="C170" s="48"/>
      <c r="D170" s="48"/>
      <c r="E170" s="48"/>
      <c r="F170" s="48"/>
      <c r="G170" s="48"/>
      <c r="H170" s="48"/>
      <c r="I170" s="48"/>
      <c r="J170" s="48"/>
    </row>
    <row r="171" spans="1:10" ht="15">
      <c r="A171" s="48"/>
      <c r="B171" s="48"/>
      <c r="C171" s="48"/>
      <c r="D171" s="48"/>
      <c r="E171" s="48"/>
      <c r="F171" s="48"/>
      <c r="G171" s="48"/>
      <c r="H171" s="48"/>
      <c r="I171" s="48"/>
      <c r="J171" s="48"/>
    </row>
    <row r="172" spans="1:10" ht="15">
      <c r="A172" s="48"/>
      <c r="B172" s="48"/>
      <c r="C172" s="48"/>
      <c r="D172" s="48"/>
      <c r="E172" s="48"/>
      <c r="F172" s="48"/>
      <c r="G172" s="48"/>
      <c r="H172" s="48"/>
      <c r="I172" s="48"/>
      <c r="J172" s="48"/>
    </row>
    <row r="173" spans="1:10" ht="15">
      <c r="A173" s="48"/>
      <c r="B173" s="48"/>
      <c r="C173" s="48"/>
      <c r="D173" s="48"/>
      <c r="E173" s="48"/>
      <c r="F173" s="48"/>
      <c r="G173" s="48"/>
      <c r="H173" s="48"/>
      <c r="I173" s="48"/>
      <c r="J173" s="48"/>
    </row>
    <row r="174" spans="1:10" ht="15">
      <c r="A174" s="48"/>
      <c r="B174" s="48"/>
      <c r="C174" s="48"/>
      <c r="D174" s="48"/>
      <c r="E174" s="48"/>
      <c r="F174" s="48"/>
      <c r="G174" s="48"/>
      <c r="H174" s="48"/>
      <c r="I174" s="48"/>
      <c r="J174" s="48"/>
    </row>
    <row r="175" spans="1:10" ht="15">
      <c r="A175" s="48"/>
      <c r="B175" s="48"/>
      <c r="C175" s="48"/>
      <c r="D175" s="48"/>
      <c r="E175" s="48"/>
      <c r="F175" s="48"/>
      <c r="G175" s="48"/>
      <c r="H175" s="48"/>
      <c r="I175" s="48"/>
      <c r="J175" s="48"/>
    </row>
    <row r="176" spans="1:10" ht="15">
      <c r="A176" s="48"/>
      <c r="B176" s="48"/>
      <c r="C176" s="48"/>
      <c r="D176" s="48"/>
      <c r="E176" s="48"/>
      <c r="F176" s="48"/>
      <c r="G176" s="48"/>
      <c r="H176" s="48"/>
      <c r="I176" s="48"/>
      <c r="J176" s="48"/>
    </row>
    <row r="177" spans="1:10" ht="15">
      <c r="A177" s="48"/>
      <c r="B177" s="48"/>
      <c r="C177" s="48"/>
      <c r="D177" s="48"/>
      <c r="E177" s="48"/>
      <c r="F177" s="48"/>
      <c r="G177" s="48"/>
      <c r="H177" s="48"/>
      <c r="I177" s="48"/>
      <c r="J177" s="48"/>
    </row>
    <row r="178" spans="1:10" ht="15">
      <c r="A178" s="48"/>
      <c r="B178" s="48"/>
      <c r="C178" s="48"/>
      <c r="D178" s="48"/>
      <c r="E178" s="48"/>
      <c r="F178" s="48"/>
      <c r="G178" s="48"/>
      <c r="H178" s="48"/>
      <c r="I178" s="48"/>
      <c r="J178" s="48"/>
    </row>
    <row r="179" spans="1:10" ht="15">
      <c r="A179" s="48"/>
      <c r="B179" s="48"/>
      <c r="C179" s="48"/>
      <c r="D179" s="48"/>
      <c r="E179" s="48"/>
      <c r="F179" s="48"/>
      <c r="G179" s="48"/>
      <c r="H179" s="48"/>
      <c r="I179" s="48"/>
      <c r="J179" s="48"/>
    </row>
    <row r="180" spans="1:10" ht="15">
      <c r="A180" s="48"/>
      <c r="B180" s="48"/>
      <c r="C180" s="48"/>
      <c r="D180" s="48"/>
      <c r="E180" s="48"/>
      <c r="F180" s="48"/>
      <c r="G180" s="48"/>
      <c r="H180" s="48"/>
      <c r="I180" s="48"/>
      <c r="J180" s="48"/>
    </row>
    <row r="181" spans="1:10" ht="15">
      <c r="A181" s="48"/>
      <c r="B181" s="48"/>
      <c r="C181" s="48"/>
      <c r="D181" s="48"/>
      <c r="E181" s="48"/>
      <c r="F181" s="48"/>
      <c r="G181" s="48"/>
      <c r="H181" s="48"/>
      <c r="I181" s="48"/>
      <c r="J181" s="48"/>
    </row>
    <row r="182" spans="1:10" ht="15">
      <c r="A182" s="48"/>
      <c r="B182" s="48"/>
      <c r="C182" s="48"/>
      <c r="D182" s="48"/>
      <c r="E182" s="48"/>
      <c r="F182" s="48"/>
      <c r="G182" s="48"/>
      <c r="H182" s="48"/>
      <c r="I182" s="48"/>
      <c r="J182" s="48"/>
    </row>
    <row r="183" spans="1:10" ht="15">
      <c r="A183" s="48"/>
      <c r="B183" s="48"/>
      <c r="C183" s="48"/>
      <c r="D183" s="48"/>
      <c r="E183" s="48"/>
      <c r="F183" s="48"/>
      <c r="G183" s="48"/>
      <c r="H183" s="48"/>
      <c r="I183" s="48"/>
      <c r="J183" s="48"/>
    </row>
    <row r="184" spans="1:10" ht="15">
      <c r="A184" s="48"/>
      <c r="B184" s="48"/>
      <c r="C184" s="48"/>
      <c r="D184" s="48"/>
      <c r="E184" s="48"/>
      <c r="F184" s="48"/>
      <c r="G184" s="48"/>
      <c r="H184" s="48"/>
      <c r="I184" s="48"/>
      <c r="J184" s="48"/>
    </row>
    <row r="185" spans="1:10" ht="15">
      <c r="A185" s="48"/>
      <c r="B185" s="48"/>
      <c r="C185" s="48"/>
      <c r="D185" s="48"/>
      <c r="E185" s="48"/>
      <c r="F185" s="48"/>
      <c r="G185" s="48"/>
      <c r="H185" s="48"/>
      <c r="I185" s="48"/>
      <c r="J185" s="48"/>
    </row>
    <row r="186" spans="1:10" ht="15">
      <c r="A186" s="48"/>
      <c r="B186" s="48"/>
      <c r="C186" s="48"/>
      <c r="D186" s="48"/>
      <c r="E186" s="48"/>
      <c r="F186" s="48"/>
      <c r="G186" s="48"/>
      <c r="H186" s="48"/>
      <c r="I186" s="48"/>
      <c r="J186" s="48"/>
    </row>
    <row r="187" spans="1:10" ht="15">
      <c r="A187" s="48"/>
      <c r="B187" s="48"/>
      <c r="C187" s="48"/>
      <c r="D187" s="48"/>
      <c r="E187" s="48"/>
      <c r="F187" s="48"/>
      <c r="G187" s="48"/>
      <c r="H187" s="48"/>
      <c r="I187" s="48"/>
      <c r="J187" s="48"/>
    </row>
    <row r="188" spans="1:10" ht="15">
      <c r="A188" s="48"/>
      <c r="B188" s="48"/>
      <c r="C188" s="48"/>
      <c r="D188" s="48"/>
      <c r="E188" s="48"/>
      <c r="F188" s="48"/>
      <c r="G188" s="48"/>
      <c r="H188" s="48"/>
      <c r="I188" s="48"/>
      <c r="J188" s="48"/>
    </row>
    <row r="189" spans="1:10" ht="15">
      <c r="A189" s="48"/>
      <c r="B189" s="48"/>
      <c r="C189" s="48"/>
      <c r="D189" s="48"/>
      <c r="E189" s="48"/>
      <c r="F189" s="48"/>
      <c r="G189" s="48"/>
      <c r="H189" s="48"/>
      <c r="I189" s="48"/>
      <c r="J189" s="48"/>
    </row>
    <row r="190" spans="1:10" ht="15">
      <c r="A190" s="48"/>
      <c r="B190" s="48"/>
      <c r="C190" s="48"/>
      <c r="D190" s="48"/>
      <c r="E190" s="48"/>
      <c r="F190" s="48"/>
      <c r="G190" s="48"/>
      <c r="H190" s="48"/>
      <c r="I190" s="48"/>
      <c r="J190" s="48"/>
    </row>
    <row r="191" spans="1:10" ht="15">
      <c r="A191" s="48"/>
      <c r="B191" s="48"/>
      <c r="C191" s="48"/>
      <c r="D191" s="48"/>
      <c r="E191" s="48"/>
      <c r="F191" s="48"/>
      <c r="G191" s="48"/>
      <c r="H191" s="48"/>
      <c r="I191" s="48"/>
      <c r="J191" s="48"/>
    </row>
    <row r="192" spans="1:10" ht="15">
      <c r="A192" s="48"/>
      <c r="B192" s="48"/>
      <c r="C192" s="48"/>
      <c r="D192" s="48"/>
      <c r="E192" s="48"/>
      <c r="F192" s="48"/>
      <c r="G192" s="48"/>
      <c r="H192" s="48"/>
      <c r="I192" s="48"/>
      <c r="J192" s="48"/>
    </row>
    <row r="193" spans="1:10" ht="15">
      <c r="A193" s="48"/>
      <c r="B193" s="48"/>
      <c r="C193" s="48"/>
      <c r="D193" s="48"/>
      <c r="E193" s="48"/>
      <c r="F193" s="48"/>
      <c r="G193" s="48"/>
      <c r="H193" s="48"/>
      <c r="I193" s="48"/>
      <c r="J193" s="48"/>
    </row>
    <row r="194" spans="1:10" ht="15">
      <c r="A194" s="48"/>
      <c r="B194" s="48"/>
      <c r="C194" s="48"/>
      <c r="D194" s="48"/>
      <c r="E194" s="48"/>
      <c r="F194" s="48"/>
      <c r="G194" s="48"/>
      <c r="H194" s="48"/>
      <c r="I194" s="48"/>
      <c r="J194" s="48"/>
    </row>
    <row r="195" spans="1:10" ht="15">
      <c r="A195" s="48"/>
      <c r="B195" s="48"/>
      <c r="C195" s="48"/>
      <c r="D195" s="48"/>
      <c r="E195" s="48"/>
      <c r="F195" s="48"/>
      <c r="G195" s="48"/>
      <c r="H195" s="48"/>
      <c r="I195" s="48"/>
      <c r="J195" s="48"/>
    </row>
    <row r="196" spans="1:10" ht="15">
      <c r="A196" s="48"/>
      <c r="B196" s="48"/>
      <c r="C196" s="48"/>
      <c r="D196" s="48"/>
      <c r="E196" s="48"/>
      <c r="F196" s="48"/>
      <c r="G196" s="48"/>
      <c r="H196" s="48"/>
      <c r="I196" s="48"/>
      <c r="J196" s="48"/>
    </row>
    <row r="197" spans="1:10" ht="15">
      <c r="A197" s="48"/>
      <c r="B197" s="48"/>
      <c r="C197" s="48"/>
      <c r="D197" s="48"/>
      <c r="E197" s="48"/>
      <c r="F197" s="48"/>
      <c r="G197" s="48"/>
      <c r="H197" s="48"/>
      <c r="I197" s="48"/>
      <c r="J197" s="48"/>
    </row>
    <row r="198" spans="1:10" ht="15">
      <c r="A198" s="48"/>
      <c r="B198" s="48"/>
      <c r="C198" s="48"/>
      <c r="D198" s="48"/>
      <c r="E198" s="48"/>
      <c r="F198" s="48"/>
      <c r="G198" s="48"/>
      <c r="H198" s="48"/>
      <c r="I198" s="48"/>
      <c r="J198" s="48"/>
    </row>
    <row r="199" spans="1:10" ht="15">
      <c r="A199" s="48"/>
      <c r="B199" s="48"/>
      <c r="C199" s="48"/>
      <c r="D199" s="48"/>
      <c r="E199" s="48"/>
      <c r="F199" s="48"/>
      <c r="G199" s="48"/>
      <c r="H199" s="48"/>
      <c r="I199" s="48"/>
      <c r="J199" s="48"/>
    </row>
    <row r="200" spans="1:10" ht="15">
      <c r="A200" s="48"/>
      <c r="B200" s="48"/>
      <c r="C200" s="48"/>
      <c r="D200" s="48"/>
      <c r="E200" s="48"/>
      <c r="F200" s="48"/>
      <c r="G200" s="48"/>
      <c r="H200" s="48"/>
      <c r="I200" s="48"/>
      <c r="J200" s="48"/>
    </row>
    <row r="201" spans="1:10" ht="15">
      <c r="A201" s="48"/>
      <c r="B201" s="48"/>
      <c r="C201" s="48"/>
      <c r="D201" s="48"/>
      <c r="E201" s="48"/>
      <c r="F201" s="48"/>
      <c r="G201" s="48"/>
      <c r="H201" s="48"/>
      <c r="I201" s="48"/>
      <c r="J201" s="48"/>
    </row>
    <row r="202" spans="1:10" ht="15">
      <c r="A202" s="48"/>
      <c r="B202" s="48"/>
      <c r="C202" s="48"/>
      <c r="D202" s="48"/>
      <c r="E202" s="48"/>
      <c r="F202" s="48"/>
      <c r="G202" s="48"/>
      <c r="H202" s="48"/>
      <c r="I202" s="48"/>
      <c r="J202" s="48"/>
    </row>
    <row r="203" spans="1:10" ht="15">
      <c r="A203" s="48"/>
      <c r="B203" s="48"/>
      <c r="C203" s="48"/>
      <c r="D203" s="48"/>
      <c r="E203" s="48"/>
      <c r="F203" s="48"/>
      <c r="G203" s="48"/>
      <c r="H203" s="48"/>
      <c r="I203" s="48"/>
    </row>
    <row r="204" spans="1:10" ht="15">
      <c r="A204" s="48"/>
      <c r="B204" s="48"/>
      <c r="C204" s="48"/>
      <c r="D204" s="48"/>
      <c r="E204" s="48"/>
      <c r="F204" s="48"/>
      <c r="G204" s="48"/>
      <c r="H204" s="48"/>
      <c r="I204" s="48"/>
    </row>
    <row r="205" spans="1:10" ht="15">
      <c r="A205" s="48"/>
      <c r="B205" s="48"/>
      <c r="C205" s="48"/>
      <c r="D205" s="48"/>
      <c r="E205" s="48"/>
      <c r="F205" s="48"/>
      <c r="G205" s="48"/>
      <c r="H205" s="48"/>
      <c r="I205" s="48"/>
    </row>
    <row r="206" spans="1:10" ht="15">
      <c r="A206" s="48"/>
      <c r="B206" s="48"/>
      <c r="C206" s="48"/>
      <c r="D206" s="48"/>
      <c r="E206" s="48"/>
      <c r="F206" s="48"/>
      <c r="G206" s="48"/>
      <c r="H206" s="48"/>
      <c r="I206" s="48"/>
    </row>
    <row r="207" spans="1:10" ht="15">
      <c r="A207" s="48"/>
      <c r="B207" s="48"/>
      <c r="C207" s="48"/>
      <c r="D207" s="48"/>
      <c r="E207" s="48"/>
      <c r="F207" s="48"/>
      <c r="G207" s="48"/>
      <c r="H207" s="48"/>
      <c r="I207" s="48"/>
    </row>
    <row r="208" spans="1:10" ht="15">
      <c r="A208" s="48"/>
      <c r="B208" s="48"/>
      <c r="C208" s="48"/>
      <c r="D208" s="48"/>
      <c r="E208" s="48"/>
      <c r="F208" s="48"/>
      <c r="G208" s="48"/>
      <c r="H208" s="48"/>
      <c r="I208" s="48"/>
    </row>
    <row r="209" spans="1:9" ht="15">
      <c r="A209" s="48"/>
      <c r="B209" s="48"/>
      <c r="C209" s="48"/>
      <c r="D209" s="48"/>
      <c r="E209" s="48"/>
      <c r="F209" s="48"/>
      <c r="G209" s="48"/>
      <c r="H209" s="48"/>
      <c r="I209" s="48"/>
    </row>
    <row r="210" spans="1:9" ht="15">
      <c r="A210" s="48"/>
      <c r="B210" s="48"/>
      <c r="C210" s="48"/>
      <c r="D210" s="48"/>
      <c r="E210" s="48"/>
      <c r="F210" s="48"/>
      <c r="G210" s="48"/>
      <c r="H210" s="48"/>
      <c r="I210" s="48"/>
    </row>
    <row r="211" spans="1:9" ht="15">
      <c r="A211" s="48"/>
      <c r="B211" s="48"/>
      <c r="C211" s="48"/>
      <c r="D211" s="48"/>
      <c r="E211" s="48"/>
      <c r="F211" s="48"/>
      <c r="G211" s="48"/>
      <c r="H211" s="48"/>
      <c r="I211" s="48"/>
    </row>
    <row r="212" spans="1:9" ht="15">
      <c r="A212" s="48"/>
      <c r="B212" s="48"/>
      <c r="C212" s="48"/>
      <c r="D212" s="48"/>
      <c r="E212" s="48"/>
      <c r="F212" s="48"/>
      <c r="G212" s="48"/>
      <c r="H212" s="48"/>
      <c r="I212" s="48"/>
    </row>
    <row r="213" spans="1:9" ht="15">
      <c r="A213" s="48"/>
      <c r="B213" s="48"/>
      <c r="C213" s="48"/>
      <c r="D213" s="48"/>
      <c r="E213" s="48"/>
      <c r="F213" s="48"/>
      <c r="G213" s="48"/>
      <c r="H213" s="48"/>
      <c r="I213" s="48"/>
    </row>
    <row r="214" spans="1:9" ht="15">
      <c r="A214" s="48"/>
      <c r="B214" s="48"/>
      <c r="C214" s="48"/>
      <c r="D214" s="48"/>
      <c r="E214" s="48"/>
      <c r="F214" s="48"/>
      <c r="G214" s="48"/>
      <c r="H214" s="48"/>
      <c r="I214" s="48"/>
    </row>
    <row r="215" spans="1:9" ht="15">
      <c r="A215" s="48"/>
      <c r="B215" s="48"/>
      <c r="C215" s="48"/>
      <c r="D215" s="48"/>
      <c r="E215" s="48"/>
      <c r="F215" s="48"/>
      <c r="G215" s="48"/>
      <c r="H215" s="48"/>
      <c r="I215" s="48"/>
    </row>
    <row r="216" spans="1:9" ht="15">
      <c r="A216" s="48"/>
      <c r="B216" s="48"/>
      <c r="C216" s="48"/>
      <c r="D216" s="48"/>
      <c r="E216" s="48"/>
      <c r="F216" s="48"/>
      <c r="G216" s="48"/>
      <c r="H216" s="48"/>
      <c r="I216" s="48"/>
    </row>
    <row r="217" spans="1:9" ht="15">
      <c r="A217" s="48"/>
      <c r="B217" s="48"/>
      <c r="C217" s="48"/>
      <c r="D217" s="48"/>
      <c r="E217" s="48"/>
      <c r="F217" s="48"/>
      <c r="G217" s="48"/>
      <c r="H217" s="48"/>
      <c r="I217" s="48"/>
    </row>
    <row r="218" spans="1:9" ht="15">
      <c r="A218" s="48"/>
      <c r="B218" s="48"/>
      <c r="C218" s="48"/>
      <c r="D218" s="48"/>
      <c r="E218" s="48"/>
      <c r="F218" s="48"/>
      <c r="G218" s="48"/>
      <c r="H218" s="48"/>
      <c r="I218" s="48"/>
    </row>
    <row r="219" spans="1:9" ht="15">
      <c r="A219" s="48"/>
      <c r="B219" s="48"/>
      <c r="C219" s="48"/>
      <c r="D219" s="48"/>
      <c r="E219" s="48"/>
      <c r="F219" s="48"/>
      <c r="G219" s="48"/>
      <c r="H219" s="48"/>
      <c r="I219" s="48"/>
    </row>
    <row r="220" spans="1:9" ht="15">
      <c r="A220" s="48"/>
      <c r="B220" s="48"/>
      <c r="C220" s="48"/>
      <c r="D220" s="48"/>
      <c r="E220" s="48"/>
      <c r="F220" s="48"/>
      <c r="G220" s="48"/>
      <c r="H220" s="48"/>
      <c r="I220" s="48"/>
    </row>
    <row r="221" spans="1:9" ht="15">
      <c r="A221" s="48"/>
      <c r="B221" s="48"/>
      <c r="C221" s="48"/>
      <c r="D221" s="48"/>
      <c r="E221" s="48"/>
      <c r="F221" s="48"/>
      <c r="G221" s="48"/>
      <c r="H221" s="48"/>
      <c r="I221" s="48"/>
    </row>
    <row r="222" spans="1:9" ht="15">
      <c r="A222" s="45"/>
      <c r="B222" s="45"/>
      <c r="C222" s="45"/>
      <c r="D222" s="45"/>
      <c r="E222" s="45"/>
      <c r="F222" s="45"/>
      <c r="G222" s="45"/>
      <c r="H222" s="45"/>
      <c r="I222" s="45"/>
    </row>
    <row r="223" spans="1:9" ht="15">
      <c r="A223" s="45"/>
      <c r="B223" s="45"/>
      <c r="C223" s="45"/>
      <c r="D223" s="45"/>
      <c r="E223" s="45"/>
      <c r="F223" s="45"/>
      <c r="G223" s="45"/>
      <c r="H223" s="45"/>
      <c r="I223" s="45"/>
    </row>
    <row r="224" spans="1:9" ht="15">
      <c r="A224" s="45"/>
      <c r="B224" s="45"/>
      <c r="C224" s="45"/>
      <c r="D224" s="45"/>
      <c r="E224" s="45"/>
      <c r="F224" s="45"/>
      <c r="G224" s="45"/>
      <c r="H224" s="45"/>
      <c r="I224" s="45"/>
    </row>
    <row r="225" spans="1:9" ht="15">
      <c r="A225" s="45"/>
      <c r="B225" s="45"/>
      <c r="C225" s="45"/>
      <c r="D225" s="45"/>
      <c r="E225" s="45"/>
      <c r="F225" s="45"/>
      <c r="G225" s="45"/>
      <c r="H225" s="45"/>
      <c r="I225" s="45"/>
    </row>
    <row r="226" spans="1:9" ht="15">
      <c r="A226" s="45"/>
      <c r="B226" s="45"/>
      <c r="C226" s="45"/>
      <c r="D226" s="45"/>
      <c r="E226" s="45"/>
      <c r="F226" s="45"/>
      <c r="G226" s="45"/>
      <c r="H226" s="45"/>
      <c r="I226" s="45"/>
    </row>
    <row r="227" spans="1:9" ht="15">
      <c r="A227" s="45"/>
      <c r="B227" s="45"/>
      <c r="C227" s="45"/>
      <c r="D227" s="45"/>
      <c r="E227" s="45"/>
      <c r="F227" s="45"/>
      <c r="G227" s="45"/>
      <c r="H227" s="45"/>
      <c r="I227" s="45"/>
    </row>
    <row r="228" spans="1:9" ht="15">
      <c r="A228" s="45"/>
      <c r="B228" s="45"/>
      <c r="C228" s="45"/>
      <c r="D228" s="45"/>
      <c r="E228" s="45"/>
      <c r="F228" s="45"/>
      <c r="G228" s="45"/>
      <c r="H228" s="45"/>
      <c r="I228" s="45"/>
    </row>
    <row r="229" spans="1:9" ht="15">
      <c r="A229" s="45"/>
      <c r="B229" s="45"/>
      <c r="C229" s="45"/>
      <c r="D229" s="45"/>
      <c r="E229" s="45"/>
      <c r="F229" s="45"/>
      <c r="G229" s="45"/>
      <c r="H229" s="45"/>
      <c r="I229" s="45"/>
    </row>
  </sheetData>
  <phoneticPr fontId="3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P600"/>
  <sheetViews>
    <sheetView workbookViewId="0">
      <selection activeCell="B7" sqref="B7:K7"/>
    </sheetView>
  </sheetViews>
  <sheetFormatPr defaultColWidth="13.28515625" defaultRowHeight="12.75"/>
  <cols>
    <col min="1" max="1" width="12.7109375" style="13" customWidth="1"/>
    <col min="2" max="2" width="13.140625" style="13" customWidth="1"/>
    <col min="3" max="3" width="13.5703125" style="13" customWidth="1"/>
    <col min="4" max="7" width="3.42578125" style="18" customWidth="1"/>
    <col min="8" max="8" width="4.5703125" style="18" customWidth="1"/>
    <col min="9" max="9" width="20.140625" style="13" customWidth="1"/>
    <col min="10" max="10" width="6.85546875" style="13" customWidth="1"/>
    <col min="11" max="11" width="5" style="13" customWidth="1"/>
    <col min="12" max="12" width="13.28515625" style="13" customWidth="1"/>
    <col min="13" max="13" width="31.5703125" style="13" customWidth="1"/>
    <col min="14" max="14" width="12.7109375" style="13" customWidth="1"/>
    <col min="15" max="15" width="7.28515625" style="13" customWidth="1"/>
    <col min="16" max="16384" width="13.28515625" style="13"/>
  </cols>
  <sheetData>
    <row r="1" spans="1:16" ht="30">
      <c r="A1" s="12" t="s">
        <v>16</v>
      </c>
      <c r="B1" s="12" t="s">
        <v>17</v>
      </c>
      <c r="C1" s="12" t="s">
        <v>18</v>
      </c>
      <c r="D1" s="15"/>
      <c r="E1" s="15"/>
      <c r="F1" s="15"/>
      <c r="G1" s="15"/>
      <c r="H1" s="15"/>
      <c r="I1" s="12"/>
      <c r="J1" s="12"/>
      <c r="K1" s="12"/>
      <c r="L1" s="12" t="s">
        <v>19</v>
      </c>
      <c r="M1" s="12" t="s">
        <v>20</v>
      </c>
      <c r="N1" s="12" t="s">
        <v>21</v>
      </c>
      <c r="O1" s="12" t="s">
        <v>22</v>
      </c>
      <c r="P1" s="12" t="s">
        <v>23</v>
      </c>
    </row>
    <row r="2" spans="1:16" ht="15">
      <c r="A2" s="16" t="str">
        <f>RIGHT(Первый!A2,(LEN(Первый!A2)-11))</f>
        <v>16:00 - 18:00</v>
      </c>
      <c r="B2" s="14"/>
      <c r="C2" s="14"/>
      <c r="D2" s="17">
        <f>IF(ISERROR(FIND(" ",Первый!C2,1)),0,IF(FIND(" ",Первый!C2,1)&gt;FIND(",",Первый!C2,1),0,FIND(" ",Первый!C2,1)))</f>
        <v>5</v>
      </c>
      <c r="E2" s="17">
        <f>IF(ISERROR(FIND(" ",Первый!C2,D2+1)),0,IF(FIND(" ",Первый!C2,D2+1)&gt;FIND(",",Первый!C2,1),0,FIND(" ",Первый!C2,D2+1)))</f>
        <v>17</v>
      </c>
      <c r="F2" s="17">
        <f>IF(E2=0,0,IF(ISERROR(FIND(" ",Первый!C2,E2+1)),0,IF(FIND(" ",Первый!C2,E2+1)&gt;FIND(",",Первый!C2,1),0,FIND(" ",Первый!C2,E2+1))))</f>
        <v>23</v>
      </c>
      <c r="G2" s="17">
        <f>IF(F2=0,0,IF(ISERROR(FIND(" ",Первый!C2,F2+1)),0,IF(FIND(" ",Первый!C2,F2+1)&gt;FIND(",",Первый!C2,1),0,FIND(" ",Первый!C2,F2+1))))</f>
        <v>0</v>
      </c>
      <c r="H2" s="17" t="str">
        <f>TRIM(LEFT(Первый!C2,MAX(D2:G2)-1))</f>
        <v>Київ Ніщинського Петра</v>
      </c>
      <c r="I2" s="16" t="str">
        <f t="shared" ref="I2:I31" si="0">RIGHT(H2,(LEN(H2)-5))</f>
        <v>Ніщинського Петра</v>
      </c>
      <c r="J2" s="16" t="str">
        <f>TRIM(RIGHT(LEFT(Первый!C2,FIND(",",Первый!C2,1)-1),FIND(",",Первый!C2,1)-1-MAX(D2:G2)))</f>
        <v>8</v>
      </c>
      <c r="K2" s="16" t="str">
        <f>TRIM(RIGHT(Первый!C2,LEN(Первый!C2)-FIND(",",Первый!C2,1)-1))</f>
        <v>22</v>
      </c>
      <c r="L2" s="14"/>
      <c r="M2" s="14"/>
      <c r="N2" s="14"/>
      <c r="O2" s="14"/>
      <c r="P2" s="14"/>
    </row>
    <row r="3" spans="1:16" ht="15">
      <c r="A3" s="16" t="str">
        <f>RIGHT(Первый!A3,(LEN(Первый!A3)-11))</f>
        <v>11:00 - 13:00</v>
      </c>
      <c r="B3" s="14"/>
      <c r="C3" s="14"/>
      <c r="D3" s="17">
        <f>IF(ISERROR(FIND(" ",Первый!C3,1)),0,IF(FIND(" ",Первый!C3,1)&gt;FIND(",",Первый!C3,1),0,FIND(" ",Первый!C3,1)))</f>
        <v>5</v>
      </c>
      <c r="E3" s="17">
        <f>IF(ISERROR(FIND(" ",Первый!C3,D3+1)),0,IF(FIND(" ",Первый!C3,D3+1)&gt;FIND(",",Первый!C3,1),0,FIND(" ",Первый!C3,D3+1)))</f>
        <v>10</v>
      </c>
      <c r="F3" s="17">
        <f>IF(E3=0,0,IF(ISERROR(FIND(" ",Первый!C3,E3+1)),0,IF(FIND(" ",Первый!C3,E3+1)&gt;FIND(",",Первый!C3,1),0,FIND(" ",Первый!C3,E3+1))))</f>
        <v>19</v>
      </c>
      <c r="G3" s="17">
        <f>IF(F3=0,0,IF(ISERROR(FIND(" ",Первый!C3,F3+1)),0,IF(FIND(" ",Первый!C3,F3+1)&gt;FIND(",",Первый!C3,1),0,FIND(" ",Первый!C3,F3+1))))</f>
        <v>23</v>
      </c>
      <c r="H3" s="17" t="str">
        <f>TRIM(LEFT(Первый!C3,MAX(D3:G3)-1))</f>
        <v>Київ Лесі Українки бул</v>
      </c>
      <c r="I3" s="16" t="str">
        <f t="shared" si="0"/>
        <v>Лесі Українки бул</v>
      </c>
      <c r="J3" s="16" t="str">
        <f>TRIM(RIGHT(LEFT(Первый!C3,FIND(",",Первый!C3,1)-1),FIND(",",Первый!C3,1)-1-MAX(D3:G3)))</f>
        <v>28А</v>
      </c>
      <c r="K3" s="16" t="str">
        <f>TRIM(RIGHT(Первый!C3,LEN(Первый!C3)-FIND(",",Первый!C3,1)-1))</f>
        <v>247</v>
      </c>
      <c r="L3" s="14"/>
      <c r="M3" s="14"/>
      <c r="N3" s="14"/>
      <c r="O3" s="14"/>
      <c r="P3" s="14"/>
    </row>
    <row r="4" spans="1:16" ht="15">
      <c r="A4" s="16" t="str">
        <f>RIGHT(Первый!A4,(LEN(Первый!A4)-11))</f>
        <v>18:00 - 20:00</v>
      </c>
      <c r="B4" s="14"/>
      <c r="C4" s="14"/>
      <c r="D4" s="17">
        <f>IF(ISERROR(FIND(" ",Первый!C4,1)),0,IF(FIND(" ",Первый!C4,1)&gt;FIND(",",Первый!C4,1),0,FIND(" ",Первый!C4,1)))</f>
        <v>5</v>
      </c>
      <c r="E4" s="17">
        <f>IF(ISERROR(FIND(" ",Первый!C4,D4+1)),0,IF(FIND(" ",Первый!C4,D4+1)&gt;FIND(",",Первый!C4,1),0,FIND(" ",Первый!C4,D4+1)))</f>
        <v>13</v>
      </c>
      <c r="F4" s="17">
        <f>IF(E4=0,0,IF(ISERROR(FIND(" ",Первый!C4,E4+1)),0,IF(FIND(" ",Первый!C4,E4+1)&gt;FIND(",",Первый!C4,1),0,FIND(" ",Первый!C4,E4+1))))</f>
        <v>20</v>
      </c>
      <c r="G4" s="17">
        <f>IF(F4=0,0,IF(ISERROR(FIND(" ",Первый!C4,F4+1)),0,IF(FIND(" ",Первый!C4,F4+1)&gt;FIND(",",Первый!C4,1),0,FIND(" ",Первый!C4,F4+1))))</f>
        <v>0</v>
      </c>
      <c r="H4" s="17" t="str">
        <f>TRIM(LEFT(Первый!C4,MAX(D4:G4)-1))</f>
        <v>Київ Мирного Панаса</v>
      </c>
      <c r="I4" s="16" t="str">
        <f t="shared" si="0"/>
        <v>Мирного Панаса</v>
      </c>
      <c r="J4" s="16" t="str">
        <f>TRIM(RIGHT(LEFT(Первый!C4,FIND(",",Первый!C4,1)-1),FIND(",",Первый!C4,1)-1-MAX(D4:G4)))</f>
        <v>2/44</v>
      </c>
      <c r="K4" s="16" t="str">
        <f>TRIM(RIGHT(Первый!C4,LEN(Первый!C4)-FIND(",",Первый!C4,1)-1))</f>
        <v>11</v>
      </c>
      <c r="L4" s="14"/>
      <c r="M4" s="14"/>
      <c r="N4" s="14"/>
      <c r="O4" s="14"/>
      <c r="P4" s="14"/>
    </row>
    <row r="5" spans="1:16" ht="15">
      <c r="A5" s="16" t="str">
        <f>RIGHT(Первый!A5,(LEN(Первый!A5)-11))</f>
        <v>09:00 - 11:00</v>
      </c>
      <c r="B5" s="14"/>
      <c r="C5" s="14"/>
      <c r="D5" s="17">
        <f>IF(ISERROR(FIND(" ",Первый!C5,1)),0,IF(FIND(" ",Первый!C5,1)&gt;FIND(",",Первый!C5,1),0,FIND(" ",Первый!C5,1)))</f>
        <v>5</v>
      </c>
      <c r="E5" s="17">
        <f>IF(ISERROR(FIND(" ",Первый!C5,D5+1)),0,IF(FIND(" ",Первый!C5,D5+1)&gt;FIND(",",Первый!C5,1),0,FIND(" ",Первый!C5,D5+1)))</f>
        <v>12</v>
      </c>
      <c r="F5" s="17">
        <f>IF(E5=0,0,IF(ISERROR(FIND(" ",Первый!C5,E5+1)),0,IF(FIND(" ",Первый!C5,E5+1)&gt;FIND(",",Первый!C5,1),0,FIND(" ",Первый!C5,E5+1))))</f>
        <v>17</v>
      </c>
      <c r="G5" s="17">
        <f>IF(F5=0,0,IF(ISERROR(FIND(" ",Первый!C5,F5+1)),0,IF(FIND(" ",Первый!C5,F5+1)&gt;FIND(",",Первый!C5,1),0,FIND(" ",Первый!C5,F5+1))))</f>
        <v>0</v>
      </c>
      <c r="H5" s="17" t="str">
        <f>TRIM(LEFT(Первый!C5,MAX(D5:G5)-1))</f>
        <v>Київ Добрий Шлях</v>
      </c>
      <c r="I5" s="16" t="str">
        <f t="shared" si="0"/>
        <v>Добрий Шлях</v>
      </c>
      <c r="J5" s="16" t="str">
        <f>TRIM(RIGHT(LEFT(Первый!C5,FIND(",",Первый!C5,1)-1),FIND(",",Первый!C5,1)-1-MAX(D5:G5)))</f>
        <v>5А</v>
      </c>
      <c r="K5" s="16" t="str">
        <f>TRIM(RIGHT(Первый!C5,LEN(Первый!C5)-FIND(",",Первый!C5,1)-1))</f>
        <v>136</v>
      </c>
      <c r="L5" s="14"/>
      <c r="M5" s="14"/>
      <c r="N5" s="14"/>
      <c r="O5" s="14"/>
      <c r="P5" s="14"/>
    </row>
    <row r="6" spans="1:16" ht="15">
      <c r="A6" s="16" t="str">
        <f>RIGHT(Первый!A6,(LEN(Первый!A6)-11))</f>
        <v>13:00 - 15:00</v>
      </c>
      <c r="B6" s="14"/>
      <c r="C6" s="14"/>
      <c r="D6" s="17">
        <f>IF(ISERROR(FIND(" ",Первый!C6,1)),0,IF(FIND(" ",Первый!C6,1)&gt;FIND(",",Первый!C6,1),0,FIND(" ",Первый!C6,1)))</f>
        <v>5</v>
      </c>
      <c r="E6" s="17">
        <f>IF(ISERROR(FIND(" ",Первый!C6,D6+1)),0,IF(FIND(" ",Первый!C6,D6+1)&gt;FIND(",",Первый!C6,1),0,FIND(" ",Первый!C6,D6+1)))</f>
        <v>15</v>
      </c>
      <c r="F6" s="17">
        <f>IF(E6=0,0,IF(ISERROR(FIND(" ",Первый!C6,E6+1)),0,IF(FIND(" ",Первый!C6,E6+1)&gt;FIND(",",Первый!C6,1),0,FIND(" ",Первый!C6,E6+1))))</f>
        <v>0</v>
      </c>
      <c r="G6" s="17">
        <f>IF(F6=0,0,IF(ISERROR(FIND(" ",Первый!C6,F6+1)),0,IF(FIND(" ",Первый!C6,F6+1)&gt;FIND(",",Первый!C6,1),0,FIND(" ",Первый!C6,F6+1))))</f>
        <v>0</v>
      </c>
      <c r="H6" s="17" t="str">
        <f>TRIM(LEFT(Первый!C6,MAX(D6:G6)-1))</f>
        <v>Київ Мечникова</v>
      </c>
      <c r="I6" s="16" t="str">
        <f t="shared" si="0"/>
        <v>Мечникова</v>
      </c>
      <c r="J6" s="16" t="str">
        <f>TRIM(RIGHT(LEFT(Первый!C6,FIND(",",Первый!C6,1)-1),FIND(",",Первый!C6,1)-1-MAX(D6:G6)))</f>
        <v>11</v>
      </c>
      <c r="K6" s="16" t="str">
        <f>TRIM(RIGHT(Первый!C6,LEN(Первый!C6)-FIND(",",Первый!C6,1)-1))</f>
        <v>54</v>
      </c>
      <c r="L6" s="14"/>
      <c r="M6" s="14"/>
      <c r="N6" s="14"/>
      <c r="O6" s="14"/>
      <c r="P6" s="14"/>
    </row>
    <row r="7" spans="1:16" ht="15">
      <c r="A7" s="16" t="e">
        <f>RIGHT(Первый!A7,(LEN(Первый!A7)-11))</f>
        <v>#VALUE!</v>
      </c>
      <c r="B7" s="14"/>
      <c r="C7" s="14"/>
      <c r="D7" s="17">
        <f>IF(ISERROR(FIND(" ",Первый!C7,1)),0,IF(FIND(" ",Первый!C7,1)&gt;FIND(",",Первый!C7,1),0,FIND(" ",Первый!C7,1)))</f>
        <v>0</v>
      </c>
      <c r="E7" s="17">
        <f>IF(ISERROR(FIND(" ",Первый!C7,D7+1)),0,IF(FIND(" ",Первый!C7,D7+1)&gt;FIND(",",Первый!C7,1),0,FIND(" ",Первый!C7,D7+1)))</f>
        <v>0</v>
      </c>
      <c r="F7" s="17">
        <f>IF(E7=0,0,IF(ISERROR(FIND(" ",Первый!C7,E7+1)),0,IF(FIND(" ",Первый!C7,E7+1)&gt;FIND(",",Первый!C7,1),0,FIND(" ",Первый!C7,E7+1))))</f>
        <v>0</v>
      </c>
      <c r="G7" s="17">
        <f>IF(F7=0,0,IF(ISERROR(FIND(" ",Первый!C7,F7+1)),0,IF(FIND(" ",Первый!C7,F7+1)&gt;FIND(",",Первый!C7,1),0,FIND(" ",Первый!C7,F7+1))))</f>
        <v>0</v>
      </c>
      <c r="H7" s="17" t="e">
        <f>TRIM(LEFT(Первый!C7,MAX(D7:G7)-1))</f>
        <v>#VALUE!</v>
      </c>
      <c r="I7" s="16" t="e">
        <f t="shared" si="0"/>
        <v>#VALUE!</v>
      </c>
      <c r="J7" s="16" t="e">
        <f>TRIM(RIGHT(LEFT(Первый!C7,FIND(",",Первый!C7,1)-1),FIND(",",Первый!C7,1)-1-MAX(D7:G7)))</f>
        <v>#VALUE!</v>
      </c>
      <c r="K7" s="16" t="e">
        <f>TRIM(RIGHT(Первый!C7,LEN(Первый!C7)-FIND(",",Первый!C7,1)-1))</f>
        <v>#VALUE!</v>
      </c>
      <c r="L7" s="14"/>
      <c r="M7" s="14"/>
      <c r="N7" s="14"/>
      <c r="O7" s="14"/>
      <c r="P7" s="14"/>
    </row>
    <row r="8" spans="1:16" ht="15">
      <c r="A8" s="16" t="e">
        <f>RIGHT(Первый!A8,(LEN(Первый!A8)-11))</f>
        <v>#VALUE!</v>
      </c>
      <c r="B8" s="14"/>
      <c r="C8" s="14"/>
      <c r="D8" s="17">
        <f>IF(ISERROR(FIND(" ",Первый!C8,1)),0,IF(FIND(" ",Первый!C8,1)&gt;FIND(",",Первый!C8,1),0,FIND(" ",Первый!C8,1)))</f>
        <v>0</v>
      </c>
      <c r="E8" s="17">
        <f>IF(ISERROR(FIND(" ",Первый!C8,D8+1)),0,IF(FIND(" ",Первый!C8,D8+1)&gt;FIND(",",Первый!C8,1),0,FIND(" ",Первый!C8,D8+1)))</f>
        <v>0</v>
      </c>
      <c r="F8" s="17">
        <f>IF(E8=0,0,IF(ISERROR(FIND(" ",Первый!C8,E8+1)),0,IF(FIND(" ",Первый!C8,E8+1)&gt;FIND(",",Первый!C8,1),0,FIND(" ",Первый!C8,E8+1))))</f>
        <v>0</v>
      </c>
      <c r="G8" s="17">
        <f>IF(F8=0,0,IF(ISERROR(FIND(" ",Первый!C8,F8+1)),0,IF(FIND(" ",Первый!C8,F8+1)&gt;FIND(",",Первый!C8,1),0,FIND(" ",Первый!C8,F8+1))))</f>
        <v>0</v>
      </c>
      <c r="H8" s="17" t="e">
        <f>TRIM(LEFT(Первый!C8,MAX(D8:G8)-1))</f>
        <v>#VALUE!</v>
      </c>
      <c r="I8" s="16" t="e">
        <f t="shared" si="0"/>
        <v>#VALUE!</v>
      </c>
      <c r="J8" s="16" t="e">
        <f>TRIM(RIGHT(LEFT(Первый!C8,FIND(",",Первый!C8,1)-1),FIND(",",Первый!C8,1)-1-MAX(D8:G8)))</f>
        <v>#VALUE!</v>
      </c>
      <c r="K8" s="16" t="e">
        <f>TRIM(RIGHT(Первый!C8,LEN(Первый!C8)-FIND(",",Первый!C8,1)-1))</f>
        <v>#VALUE!</v>
      </c>
      <c r="L8" s="14"/>
      <c r="M8" s="14"/>
      <c r="N8" s="14"/>
      <c r="O8" s="14"/>
      <c r="P8" s="14"/>
    </row>
    <row r="9" spans="1:16" ht="15">
      <c r="A9" s="16" t="e">
        <f>RIGHT(Первый!A9,(LEN(Первый!A9)-11))</f>
        <v>#VALUE!</v>
      </c>
      <c r="B9" s="14"/>
      <c r="C9" s="14"/>
      <c r="D9" s="17">
        <f>IF(ISERROR(FIND(" ",Первый!C9,1)),0,IF(FIND(" ",Первый!C9,1)&gt;FIND(",",Первый!C9,1),0,FIND(" ",Первый!C9,1)))</f>
        <v>0</v>
      </c>
      <c r="E9" s="17">
        <f>IF(ISERROR(FIND(" ",Первый!C9,D9+1)),0,IF(FIND(" ",Первый!C9,D9+1)&gt;FIND(",",Первый!C9,1),0,FIND(" ",Первый!C9,D9+1)))</f>
        <v>0</v>
      </c>
      <c r="F9" s="17">
        <f>IF(E9=0,0,IF(ISERROR(FIND(" ",Первый!C9,E9+1)),0,IF(FIND(" ",Первый!C9,E9+1)&gt;FIND(",",Первый!C9,1),0,FIND(" ",Первый!C9,E9+1))))</f>
        <v>0</v>
      </c>
      <c r="G9" s="17">
        <f>IF(F9=0,0,IF(ISERROR(FIND(" ",Первый!C9,F9+1)),0,IF(FIND(" ",Первый!C9,F9+1)&gt;FIND(",",Первый!C9,1),0,FIND(" ",Первый!C9,F9+1))))</f>
        <v>0</v>
      </c>
      <c r="H9" s="17" t="e">
        <f>TRIM(LEFT(Первый!C9,MAX(D9:G9)-1))</f>
        <v>#VALUE!</v>
      </c>
      <c r="I9" s="16" t="e">
        <f t="shared" si="0"/>
        <v>#VALUE!</v>
      </c>
      <c r="J9" s="16" t="e">
        <f>TRIM(RIGHT(LEFT(Первый!C9,FIND(",",Первый!C9,1)-1),FIND(",",Первый!C9,1)-1-MAX(D9:G9)))</f>
        <v>#VALUE!</v>
      </c>
      <c r="K9" s="16" t="e">
        <f>TRIM(RIGHT(Первый!C9,LEN(Первый!C9)-FIND(",",Первый!C9,1)-1))</f>
        <v>#VALUE!</v>
      </c>
      <c r="L9" s="14"/>
      <c r="N9" s="14"/>
      <c r="O9" s="14"/>
      <c r="P9" s="14"/>
    </row>
    <row r="10" spans="1:16" ht="15">
      <c r="A10" s="16" t="e">
        <f>RIGHT(Первый!A10,(LEN(Первый!A10)-11))</f>
        <v>#VALUE!</v>
      </c>
      <c r="B10" s="14"/>
      <c r="C10" s="14"/>
      <c r="D10" s="17">
        <f>IF(ISERROR(FIND(" ",Первый!C10,1)),0,IF(FIND(" ",Первый!C10,1)&gt;FIND(",",Первый!C10,1),0,FIND(" ",Первый!C10,1)))</f>
        <v>0</v>
      </c>
      <c r="E10" s="17">
        <f>IF(ISERROR(FIND(" ",Первый!C10,D10+1)),0,IF(FIND(" ",Первый!C10,D10+1)&gt;FIND(",",Первый!C10,1),0,FIND(" ",Первый!C10,D10+1)))</f>
        <v>0</v>
      </c>
      <c r="F10" s="17">
        <f>IF(E10=0,0,IF(ISERROR(FIND(" ",Первый!C10,E10+1)),0,IF(FIND(" ",Первый!C10,E10+1)&gt;FIND(",",Первый!C10,1),0,FIND(" ",Первый!C10,E10+1))))</f>
        <v>0</v>
      </c>
      <c r="G10" s="17">
        <f>IF(F10=0,0,IF(ISERROR(FIND(" ",Первый!C10,F10+1)),0,IF(FIND(" ",Первый!C10,F10+1)&gt;FIND(",",Первый!C10,1),0,FIND(" ",Первый!C10,F10+1))))</f>
        <v>0</v>
      </c>
      <c r="H10" s="17" t="e">
        <f>TRIM(LEFT(Первый!C10,MAX(D10:G10)-1))</f>
        <v>#VALUE!</v>
      </c>
      <c r="I10" s="16" t="e">
        <f t="shared" si="0"/>
        <v>#VALUE!</v>
      </c>
      <c r="J10" s="16" t="e">
        <f>TRIM(RIGHT(LEFT(Первый!C10,FIND(",",Первый!C10,1)-1),FIND(",",Первый!C10,1)-1-MAX(D10:G10)))</f>
        <v>#VALUE!</v>
      </c>
      <c r="K10" s="16" t="e">
        <f>TRIM(RIGHT(Первый!C10,LEN(Первый!C10)-FIND(",",Первый!C10,1)-1))</f>
        <v>#VALUE!</v>
      </c>
      <c r="L10" s="14"/>
      <c r="M10" s="14"/>
      <c r="N10" s="14"/>
      <c r="O10" s="14"/>
      <c r="P10" s="14"/>
    </row>
    <row r="11" spans="1:16" ht="15">
      <c r="A11" s="16" t="e">
        <f>RIGHT(Первый!A11,(LEN(Первый!A11)-11))</f>
        <v>#VALUE!</v>
      </c>
      <c r="B11" s="14"/>
      <c r="C11" s="14"/>
      <c r="D11" s="17">
        <f>IF(ISERROR(FIND(" ",Первый!C11,1)),0,IF(FIND(" ",Первый!C11,1)&gt;FIND(",",Первый!C11,1),0,FIND(" ",Первый!C11,1)))</f>
        <v>0</v>
      </c>
      <c r="E11" s="17">
        <f>IF(ISERROR(FIND(" ",Первый!C11,D11+1)),0,IF(FIND(" ",Первый!C11,D11+1)&gt;FIND(",",Первый!C11,1),0,FIND(" ",Первый!C11,D11+1)))</f>
        <v>0</v>
      </c>
      <c r="F11" s="17">
        <f>IF(E11=0,0,IF(ISERROR(FIND(" ",Первый!C11,E11+1)),0,IF(FIND(" ",Первый!C11,E11+1)&gt;FIND(",",Первый!C11,1),0,FIND(" ",Первый!C11,E11+1))))</f>
        <v>0</v>
      </c>
      <c r="G11" s="17">
        <f>IF(F11=0,0,IF(ISERROR(FIND(" ",Первый!C11,F11+1)),0,IF(FIND(" ",Первый!C11,F11+1)&gt;FIND(",",Первый!C11,1),0,FIND(" ",Первый!C11,F11+1))))</f>
        <v>0</v>
      </c>
      <c r="H11" s="17" t="e">
        <f>TRIM(LEFT(Первый!C11,MAX(D11:G11)-1))</f>
        <v>#VALUE!</v>
      </c>
      <c r="I11" s="16" t="e">
        <f t="shared" si="0"/>
        <v>#VALUE!</v>
      </c>
      <c r="J11" s="16" t="e">
        <f>TRIM(RIGHT(LEFT(Первый!C11,FIND(",",Первый!C11,1)-1),FIND(",",Первый!C11,1)-1-MAX(D11:G11)))</f>
        <v>#VALUE!</v>
      </c>
      <c r="K11" s="16" t="e">
        <f>TRIM(RIGHT(Первый!C11,LEN(Первый!C11)-FIND(",",Первый!C11,1)-1))</f>
        <v>#VALUE!</v>
      </c>
      <c r="L11" s="14"/>
      <c r="M11" s="14"/>
      <c r="N11" s="14"/>
      <c r="O11" s="14"/>
      <c r="P11" s="14"/>
    </row>
    <row r="12" spans="1:16" ht="15">
      <c r="A12" s="16" t="e">
        <f>RIGHT(Первый!A12,(LEN(Первый!A12)-11))</f>
        <v>#VALUE!</v>
      </c>
      <c r="B12" s="14"/>
      <c r="C12" s="14"/>
      <c r="D12" s="17">
        <f>IF(ISERROR(FIND(" ",Первый!C12,1)),0,IF(FIND(" ",Первый!C12,1)&gt;FIND(",",Первый!C12,1),0,FIND(" ",Первый!C12,1)))</f>
        <v>0</v>
      </c>
      <c r="E12" s="17">
        <f>IF(ISERROR(FIND(" ",Первый!C12,D12+1)),0,IF(FIND(" ",Первый!C12,D12+1)&gt;FIND(",",Первый!C12,1),0,FIND(" ",Первый!C12,D12+1)))</f>
        <v>0</v>
      </c>
      <c r="F12" s="17">
        <f>IF(E12=0,0,IF(ISERROR(FIND(" ",Первый!C12,E12+1)),0,IF(FIND(" ",Первый!C12,E12+1)&gt;FIND(",",Первый!C12,1),0,FIND(" ",Первый!C12,E12+1))))</f>
        <v>0</v>
      </c>
      <c r="G12" s="17">
        <f>IF(F12=0,0,IF(ISERROR(FIND(" ",Первый!C12,F12+1)),0,IF(FIND(" ",Первый!C12,F12+1)&gt;FIND(",",Первый!C12,1),0,FIND(" ",Первый!C12,F12+1))))</f>
        <v>0</v>
      </c>
      <c r="H12" s="17" t="e">
        <f>TRIM(LEFT(Первый!C12,MAX(D12:G12)-1))</f>
        <v>#VALUE!</v>
      </c>
      <c r="I12" s="16" t="e">
        <f t="shared" si="0"/>
        <v>#VALUE!</v>
      </c>
      <c r="J12" s="16" t="e">
        <f>TRIM(RIGHT(LEFT(Первый!C12,FIND(",",Первый!C12,1)-1),FIND(",",Первый!C12,1)-1-MAX(D12:G12)))</f>
        <v>#VALUE!</v>
      </c>
      <c r="K12" s="16" t="e">
        <f>TRIM(RIGHT(Первый!C12,LEN(Первый!C12)-FIND(",",Первый!C12,1)-1))</f>
        <v>#VALUE!</v>
      </c>
      <c r="L12" s="14"/>
      <c r="M12" s="14"/>
      <c r="N12" s="14"/>
      <c r="O12" s="14"/>
      <c r="P12" s="14"/>
    </row>
    <row r="13" spans="1:16" ht="15">
      <c r="A13" s="16" t="e">
        <f>RIGHT(Первый!A13,(LEN(Первый!A13)-11))</f>
        <v>#VALUE!</v>
      </c>
      <c r="B13" s="14"/>
      <c r="C13" s="14"/>
      <c r="D13" s="17">
        <f>IF(ISERROR(FIND(" ",Первый!C13,1)),0,IF(FIND(" ",Первый!C13,1)&gt;FIND(",",Первый!C13,1),0,FIND(" ",Первый!C13,1)))</f>
        <v>0</v>
      </c>
      <c r="E13" s="17">
        <f>IF(ISERROR(FIND(" ",Первый!C13,D13+1)),0,IF(FIND(" ",Первый!C13,D13+1)&gt;FIND(",",Первый!C13,1),0,FIND(" ",Первый!C13,D13+1)))</f>
        <v>0</v>
      </c>
      <c r="F13" s="17">
        <f>IF(E13=0,0,IF(ISERROR(FIND(" ",Первый!C13,E13+1)),0,IF(FIND(" ",Первый!C13,E13+1)&gt;FIND(",",Первый!C13,1),0,FIND(" ",Первый!C13,E13+1))))</f>
        <v>0</v>
      </c>
      <c r="G13" s="17">
        <f>IF(F13=0,0,IF(ISERROR(FIND(" ",Первый!C13,F13+1)),0,IF(FIND(" ",Первый!C13,F13+1)&gt;FIND(",",Первый!C13,1),0,FIND(" ",Первый!C13,F13+1))))</f>
        <v>0</v>
      </c>
      <c r="H13" s="17" t="e">
        <f>TRIM(LEFT(Первый!C13,MAX(D13:G13)-1))</f>
        <v>#VALUE!</v>
      </c>
      <c r="I13" s="16" t="e">
        <f t="shared" si="0"/>
        <v>#VALUE!</v>
      </c>
      <c r="J13" s="16" t="e">
        <f>TRIM(RIGHT(LEFT(Первый!C13,FIND(",",Первый!C13,1)-1),FIND(",",Первый!C13,1)-1-MAX(D13:G13)))</f>
        <v>#VALUE!</v>
      </c>
      <c r="K13" s="16" t="e">
        <f>TRIM(RIGHT(Первый!C13,LEN(Первый!C13)-FIND(",",Первый!C13,1)-1))</f>
        <v>#VALUE!</v>
      </c>
      <c r="L13" s="14"/>
      <c r="M13" s="14"/>
      <c r="N13" s="14"/>
      <c r="O13" s="14"/>
      <c r="P13" s="14"/>
    </row>
    <row r="14" spans="1:16" ht="15">
      <c r="A14" s="16" t="e">
        <f>RIGHT(Первый!A14,(LEN(Первый!A14)-11))</f>
        <v>#VALUE!</v>
      </c>
      <c r="B14" s="14"/>
      <c r="C14" s="14"/>
      <c r="D14" s="17">
        <f>IF(ISERROR(FIND(" ",Первый!C14,1)),0,IF(FIND(" ",Первый!C14,1)&gt;FIND(",",Первый!C14,1),0,FIND(" ",Первый!C14,1)))</f>
        <v>0</v>
      </c>
      <c r="E14" s="17">
        <f>IF(ISERROR(FIND(" ",Первый!C14,D14+1)),0,IF(FIND(" ",Первый!C14,D14+1)&gt;FIND(",",Первый!C14,1),0,FIND(" ",Первый!C14,D14+1)))</f>
        <v>0</v>
      </c>
      <c r="F14" s="17">
        <f>IF(E14=0,0,IF(ISERROR(FIND(" ",Первый!C14,E14+1)),0,IF(FIND(" ",Первый!C14,E14+1)&gt;FIND(",",Первый!C14,1),0,FIND(" ",Первый!C14,E14+1))))</f>
        <v>0</v>
      </c>
      <c r="G14" s="17">
        <f>IF(F14=0,0,IF(ISERROR(FIND(" ",Первый!C14,F14+1)),0,IF(FIND(" ",Первый!C14,F14+1)&gt;FIND(",",Первый!C14,1),0,FIND(" ",Первый!C14,F14+1))))</f>
        <v>0</v>
      </c>
      <c r="H14" s="17" t="e">
        <f>TRIM(LEFT(Первый!C14,MAX(D14:G14)-1))</f>
        <v>#VALUE!</v>
      </c>
      <c r="I14" s="16" t="e">
        <f t="shared" si="0"/>
        <v>#VALUE!</v>
      </c>
      <c r="J14" s="16" t="e">
        <f>TRIM(RIGHT(LEFT(Первый!C14,FIND(",",Первый!C14,1)-1),FIND(",",Первый!C14,1)-1-MAX(D14:G14)))</f>
        <v>#VALUE!</v>
      </c>
      <c r="K14" s="16" t="e">
        <f>TRIM(RIGHT(Первый!C14,LEN(Первый!C14)-FIND(",",Первый!C14,1)-1))</f>
        <v>#VALUE!</v>
      </c>
      <c r="L14" s="14"/>
      <c r="M14" s="14"/>
      <c r="N14" s="14"/>
      <c r="O14" s="14"/>
      <c r="P14" s="14"/>
    </row>
    <row r="15" spans="1:16" ht="15">
      <c r="A15" s="16" t="e">
        <f>RIGHT(Первый!A15,(LEN(Первый!A15)-11))</f>
        <v>#VALUE!</v>
      </c>
      <c r="B15" s="14"/>
      <c r="C15" s="14"/>
      <c r="D15" s="17">
        <f>IF(ISERROR(FIND(" ",Первый!C15,1)),0,IF(FIND(" ",Первый!C15,1)&gt;FIND(",",Первый!C15,1),0,FIND(" ",Первый!C15,1)))</f>
        <v>0</v>
      </c>
      <c r="E15" s="17">
        <f>IF(ISERROR(FIND(" ",Первый!C15,D15+1)),0,IF(FIND(" ",Первый!C15,D15+1)&gt;FIND(",",Первый!C15,1),0,FIND(" ",Первый!C15,D15+1)))</f>
        <v>0</v>
      </c>
      <c r="F15" s="17">
        <f>IF(E15=0,0,IF(ISERROR(FIND(" ",Первый!C15,E15+1)),0,IF(FIND(" ",Первый!C15,E15+1)&gt;FIND(",",Первый!C15,1),0,FIND(" ",Первый!C15,E15+1))))</f>
        <v>0</v>
      </c>
      <c r="G15" s="17">
        <f>IF(F15=0,0,IF(ISERROR(FIND(" ",Первый!C15,F15+1)),0,IF(FIND(" ",Первый!C15,F15+1)&gt;FIND(",",Первый!C15,1),0,FIND(" ",Первый!C15,F15+1))))</f>
        <v>0</v>
      </c>
      <c r="H15" s="17" t="e">
        <f>TRIM(LEFT(Первый!C15,MAX(D15:G15)-1))</f>
        <v>#VALUE!</v>
      </c>
      <c r="I15" s="16" t="e">
        <f t="shared" si="0"/>
        <v>#VALUE!</v>
      </c>
      <c r="J15" s="16" t="e">
        <f>TRIM(RIGHT(LEFT(Первый!C15,FIND(",",Первый!C15,1)-1),FIND(",",Первый!C15,1)-1-MAX(D15:G15)))</f>
        <v>#VALUE!</v>
      </c>
      <c r="K15" s="16" t="e">
        <f>TRIM(RIGHT(Первый!C15,LEN(Первый!C15)-FIND(",",Первый!C15,1)-1))</f>
        <v>#VALUE!</v>
      </c>
      <c r="L15" s="14"/>
      <c r="M15" s="14"/>
      <c r="N15" s="14"/>
      <c r="O15" s="14"/>
      <c r="P15" s="14"/>
    </row>
    <row r="16" spans="1:16" ht="15">
      <c r="A16" s="16" t="e">
        <f>RIGHT(Первый!A16,(LEN(Первый!A16)-11))</f>
        <v>#VALUE!</v>
      </c>
      <c r="B16" s="14"/>
      <c r="C16" s="14"/>
      <c r="D16" s="17">
        <f>IF(ISERROR(FIND(" ",Первый!C16,1)),0,IF(FIND(" ",Первый!C16,1)&gt;FIND(",",Первый!C16,1),0,FIND(" ",Первый!C16,1)))</f>
        <v>0</v>
      </c>
      <c r="E16" s="17">
        <f>IF(ISERROR(FIND(" ",Первый!C16,D16+1)),0,IF(FIND(" ",Первый!C16,D16+1)&gt;FIND(",",Первый!C16,1),0,FIND(" ",Первый!C16,D16+1)))</f>
        <v>0</v>
      </c>
      <c r="F16" s="17">
        <f>IF(E16=0,0,IF(ISERROR(FIND(" ",Первый!C16,E16+1)),0,IF(FIND(" ",Первый!C16,E16+1)&gt;FIND(",",Первый!C16,1),0,FIND(" ",Первый!C16,E16+1))))</f>
        <v>0</v>
      </c>
      <c r="G16" s="17">
        <f>IF(F16=0,0,IF(ISERROR(FIND(" ",Первый!C16,F16+1)),0,IF(FIND(" ",Первый!C16,F16+1)&gt;FIND(",",Первый!C16,1),0,FIND(" ",Первый!C16,F16+1))))</f>
        <v>0</v>
      </c>
      <c r="H16" s="17" t="e">
        <f>TRIM(LEFT(Первый!C16,MAX(D16:G16)-1))</f>
        <v>#VALUE!</v>
      </c>
      <c r="I16" s="16" t="e">
        <f t="shared" si="0"/>
        <v>#VALUE!</v>
      </c>
      <c r="J16" s="16" t="e">
        <f>TRIM(RIGHT(LEFT(Первый!C16,FIND(",",Первый!C16,1)-1),FIND(",",Первый!C16,1)-1-MAX(D16:G16)))</f>
        <v>#VALUE!</v>
      </c>
      <c r="K16" s="16" t="e">
        <f>TRIM(RIGHT(Первый!C16,LEN(Первый!C16)-FIND(",",Первый!C16,1)-1))</f>
        <v>#VALUE!</v>
      </c>
      <c r="L16" s="14"/>
      <c r="M16" s="14"/>
      <c r="N16" s="14"/>
      <c r="O16" s="14"/>
      <c r="P16" s="14"/>
    </row>
    <row r="17" spans="1:16" ht="15">
      <c r="A17" s="16" t="e">
        <f>RIGHT(Первый!A17,(LEN(Первый!A17)-11))</f>
        <v>#VALUE!</v>
      </c>
      <c r="B17" s="14"/>
      <c r="C17" s="14"/>
      <c r="D17" s="17">
        <f>IF(ISERROR(FIND(" ",Первый!C17,1)),0,IF(FIND(" ",Первый!C17,1)&gt;FIND(",",Первый!C17,1),0,FIND(" ",Первый!C17,1)))</f>
        <v>0</v>
      </c>
      <c r="E17" s="17">
        <f>IF(ISERROR(FIND(" ",Первый!C17,D17+1)),0,IF(FIND(" ",Первый!C17,D17+1)&gt;FIND(",",Первый!C17,1),0,FIND(" ",Первый!C17,D17+1)))</f>
        <v>0</v>
      </c>
      <c r="F17" s="17">
        <f>IF(E17=0,0,IF(ISERROR(FIND(" ",Первый!C17,E17+1)),0,IF(FIND(" ",Первый!C17,E17+1)&gt;FIND(",",Первый!C17,1),0,FIND(" ",Первый!C17,E17+1))))</f>
        <v>0</v>
      </c>
      <c r="G17" s="17">
        <f>IF(F17=0,0,IF(ISERROR(FIND(" ",Первый!C17,F17+1)),0,IF(FIND(" ",Первый!C17,F17+1)&gt;FIND(",",Первый!C17,1),0,FIND(" ",Первый!C17,F17+1))))</f>
        <v>0</v>
      </c>
      <c r="H17" s="17" t="e">
        <f>TRIM(LEFT(Первый!C17,MAX(D17:G17)-1))</f>
        <v>#VALUE!</v>
      </c>
      <c r="I17" s="16" t="e">
        <f t="shared" si="0"/>
        <v>#VALUE!</v>
      </c>
      <c r="J17" s="16" t="e">
        <f>TRIM(RIGHT(LEFT(Первый!C17,FIND(",",Первый!C17,1)-1),FIND(",",Первый!C17,1)-1-MAX(D17:G17)))</f>
        <v>#VALUE!</v>
      </c>
      <c r="K17" s="16" t="e">
        <f>TRIM(RIGHT(Первый!C17,LEN(Первый!C17)-FIND(",",Первый!C17,1)-1))</f>
        <v>#VALUE!</v>
      </c>
      <c r="L17" s="14"/>
      <c r="M17" s="14"/>
      <c r="N17" s="14"/>
      <c r="O17" s="14"/>
      <c r="P17" s="14"/>
    </row>
    <row r="18" spans="1:16" ht="15">
      <c r="A18" s="16" t="e">
        <f>RIGHT(Первый!A18,(LEN(Первый!A18)-11))</f>
        <v>#VALUE!</v>
      </c>
      <c r="B18" s="14"/>
      <c r="C18" s="14"/>
      <c r="D18" s="17">
        <f>IF(ISERROR(FIND(" ",Первый!C18,1)),0,IF(FIND(" ",Первый!C18,1)&gt;FIND(",",Первый!C18,1),0,FIND(" ",Первый!C18,1)))</f>
        <v>0</v>
      </c>
      <c r="E18" s="17">
        <f>IF(ISERROR(FIND(" ",Первый!C18,D18+1)),0,IF(FIND(" ",Первый!C18,D18+1)&gt;FIND(",",Первый!C18,1),0,FIND(" ",Первый!C18,D18+1)))</f>
        <v>0</v>
      </c>
      <c r="F18" s="17">
        <f>IF(E18=0,0,IF(ISERROR(FIND(" ",Первый!C18,E18+1)),0,IF(FIND(" ",Первый!C18,E18+1)&gt;FIND(",",Первый!C18,1),0,FIND(" ",Первый!C18,E18+1))))</f>
        <v>0</v>
      </c>
      <c r="G18" s="17">
        <f>IF(F18=0,0,IF(ISERROR(FIND(" ",Первый!C18,F18+1)),0,IF(FIND(" ",Первый!C18,F18+1)&gt;FIND(",",Первый!C18,1),0,FIND(" ",Первый!C18,F18+1))))</f>
        <v>0</v>
      </c>
      <c r="H18" s="17" t="e">
        <f>TRIM(LEFT(Первый!C18,MAX(D18:G18)-1))</f>
        <v>#VALUE!</v>
      </c>
      <c r="I18" s="16" t="e">
        <f t="shared" si="0"/>
        <v>#VALUE!</v>
      </c>
      <c r="J18" s="16" t="e">
        <f>TRIM(RIGHT(LEFT(Первый!C18,FIND(",",Первый!C18,1)-1),FIND(",",Первый!C18,1)-1-MAX(D18:G18)))</f>
        <v>#VALUE!</v>
      </c>
      <c r="K18" s="16" t="e">
        <f>TRIM(RIGHT(Первый!C18,LEN(Первый!C18)-FIND(",",Первый!C18,1)-1))</f>
        <v>#VALUE!</v>
      </c>
      <c r="L18" s="14"/>
      <c r="M18" s="14"/>
      <c r="N18" s="14"/>
      <c r="O18" s="14"/>
      <c r="P18" s="14"/>
    </row>
    <row r="19" spans="1:16" ht="15">
      <c r="A19" s="16" t="e">
        <f>RIGHT(Первый!A19,(LEN(Первый!A19)-11))</f>
        <v>#VALUE!</v>
      </c>
      <c r="B19" s="14"/>
      <c r="C19" s="14"/>
      <c r="D19" s="17">
        <f>IF(ISERROR(FIND(" ",Первый!C19,1)),0,IF(FIND(" ",Первый!C19,1)&gt;FIND(",",Первый!C19,1),0,FIND(" ",Первый!C19,1)))</f>
        <v>0</v>
      </c>
      <c r="E19" s="17">
        <f>IF(ISERROR(FIND(" ",Первый!C19,D19+1)),0,IF(FIND(" ",Первый!C19,D19+1)&gt;FIND(",",Первый!C19,1),0,FIND(" ",Первый!C19,D19+1)))</f>
        <v>0</v>
      </c>
      <c r="F19" s="17">
        <f>IF(E19=0,0,IF(ISERROR(FIND(" ",Первый!C19,E19+1)),0,IF(FIND(" ",Первый!C19,E19+1)&gt;FIND(",",Первый!C19,1),0,FIND(" ",Первый!C19,E19+1))))</f>
        <v>0</v>
      </c>
      <c r="G19" s="17">
        <f>IF(F19=0,0,IF(ISERROR(FIND(" ",Первый!C19,F19+1)),0,IF(FIND(" ",Первый!C19,F19+1)&gt;FIND(",",Первый!C19,1),0,FIND(" ",Первый!C19,F19+1))))</f>
        <v>0</v>
      </c>
      <c r="H19" s="17" t="e">
        <f>TRIM(LEFT(Первый!C19,MAX(D19:G19)-1))</f>
        <v>#VALUE!</v>
      </c>
      <c r="I19" s="16" t="e">
        <f t="shared" si="0"/>
        <v>#VALUE!</v>
      </c>
      <c r="J19" s="16" t="e">
        <f>TRIM(RIGHT(LEFT(Первый!C19,FIND(",",Первый!C19,1)-1),FIND(",",Первый!C19,1)-1-MAX(D19:G19)))</f>
        <v>#VALUE!</v>
      </c>
      <c r="K19" s="16" t="e">
        <f>TRIM(RIGHT(Первый!C19,LEN(Первый!C19)-FIND(",",Первый!C19,1)-1))</f>
        <v>#VALUE!</v>
      </c>
      <c r="L19" s="14"/>
      <c r="M19" s="14"/>
      <c r="N19" s="14"/>
      <c r="O19" s="14"/>
      <c r="P19" s="14"/>
    </row>
    <row r="20" spans="1:16" ht="15">
      <c r="A20" s="16" t="e">
        <f>RIGHT(Первый!A20,(LEN(Первый!A20)-11))</f>
        <v>#VALUE!</v>
      </c>
      <c r="B20" s="14"/>
      <c r="C20" s="14"/>
      <c r="D20" s="17">
        <f>IF(ISERROR(FIND(" ",Первый!C20,1)),0,IF(FIND(" ",Первый!C20,1)&gt;FIND(",",Первый!C20,1),0,FIND(" ",Первый!C20,1)))</f>
        <v>0</v>
      </c>
      <c r="E20" s="17">
        <f>IF(ISERROR(FIND(" ",Первый!C20,D20+1)),0,IF(FIND(" ",Первый!C20,D20+1)&gt;FIND(",",Первый!C20,1),0,FIND(" ",Первый!C20,D20+1)))</f>
        <v>0</v>
      </c>
      <c r="F20" s="17">
        <f>IF(E20=0,0,IF(ISERROR(FIND(" ",Первый!C20,E20+1)),0,IF(FIND(" ",Первый!C20,E20+1)&gt;FIND(",",Первый!C20,1),0,FIND(" ",Первый!C20,E20+1))))</f>
        <v>0</v>
      </c>
      <c r="G20" s="17">
        <f>IF(F20=0,0,IF(ISERROR(FIND(" ",Первый!C20,F20+1)),0,IF(FIND(" ",Первый!C20,F20+1)&gt;FIND(",",Первый!C20,1),0,FIND(" ",Первый!C20,F20+1))))</f>
        <v>0</v>
      </c>
      <c r="H20" s="17" t="e">
        <f>TRIM(LEFT(Первый!C20,MAX(D20:G20)-1))</f>
        <v>#VALUE!</v>
      </c>
      <c r="I20" s="16" t="e">
        <f t="shared" si="0"/>
        <v>#VALUE!</v>
      </c>
      <c r="J20" s="16" t="e">
        <f>TRIM(RIGHT(LEFT(Первый!C20,FIND(",",Первый!C20,1)-1),FIND(",",Первый!C20,1)-1-MAX(D20:G20)))</f>
        <v>#VALUE!</v>
      </c>
      <c r="K20" s="16" t="e">
        <f>TRIM(RIGHT(Первый!C20,LEN(Первый!C20)-FIND(",",Первый!C20,1)-1))</f>
        <v>#VALUE!</v>
      </c>
      <c r="L20" s="14"/>
      <c r="M20" s="14"/>
      <c r="N20" s="14"/>
      <c r="O20" s="14"/>
      <c r="P20" s="14"/>
    </row>
    <row r="21" spans="1:16" ht="15">
      <c r="A21" s="16" t="e">
        <f>RIGHT(Первый!A21,(LEN(Первый!A21)-11))</f>
        <v>#VALUE!</v>
      </c>
      <c r="B21" s="14"/>
      <c r="C21" s="14"/>
      <c r="D21" s="17">
        <f>IF(ISERROR(FIND(" ",Первый!C21,1)),0,IF(FIND(" ",Первый!C21,1)&gt;FIND(",",Первый!C21,1),0,FIND(" ",Первый!C21,1)))</f>
        <v>0</v>
      </c>
      <c r="E21" s="17">
        <f>IF(ISERROR(FIND(" ",Первый!C21,D21+1)),0,IF(FIND(" ",Первый!C21,D21+1)&gt;FIND(",",Первый!C21,1),0,FIND(" ",Первый!C21,D21+1)))</f>
        <v>0</v>
      </c>
      <c r="F21" s="17">
        <f>IF(E21=0,0,IF(ISERROR(FIND(" ",Первый!C21,E21+1)),0,IF(FIND(" ",Первый!C21,E21+1)&gt;FIND(",",Первый!C21,1),0,FIND(" ",Первый!C21,E21+1))))</f>
        <v>0</v>
      </c>
      <c r="G21" s="17">
        <f>IF(F21=0,0,IF(ISERROR(FIND(" ",Первый!C21,F21+1)),0,IF(FIND(" ",Первый!C21,F21+1)&gt;FIND(",",Первый!C21,1),0,FIND(" ",Первый!C21,F21+1))))</f>
        <v>0</v>
      </c>
      <c r="H21" s="17" t="e">
        <f>TRIM(LEFT(Первый!C21,MAX(D21:G21)-1))</f>
        <v>#VALUE!</v>
      </c>
      <c r="I21" s="16" t="e">
        <f t="shared" si="0"/>
        <v>#VALUE!</v>
      </c>
      <c r="J21" s="16" t="e">
        <f>TRIM(RIGHT(LEFT(Первый!C21,FIND(",",Первый!C21,1)-1),FIND(",",Первый!C21,1)-1-MAX(D21:G21)))</f>
        <v>#VALUE!</v>
      </c>
      <c r="K21" s="16" t="e">
        <f>TRIM(RIGHT(Первый!C21,LEN(Первый!C21)-FIND(",",Первый!C21,1)-1))</f>
        <v>#VALUE!</v>
      </c>
      <c r="L21" s="14"/>
      <c r="M21" s="14"/>
      <c r="N21" s="14"/>
      <c r="O21" s="14"/>
      <c r="P21" s="14"/>
    </row>
    <row r="22" spans="1:16" ht="15">
      <c r="A22" s="16" t="e">
        <f>RIGHT(Первый!A22,(LEN(Первый!A22)-11))</f>
        <v>#VALUE!</v>
      </c>
      <c r="B22" s="14"/>
      <c r="C22" s="14"/>
      <c r="D22" s="17">
        <f>IF(ISERROR(FIND(" ",Первый!C22,1)),0,IF(FIND(" ",Первый!C22,1)&gt;FIND(",",Первый!C22,1),0,FIND(" ",Первый!C22,1)))</f>
        <v>0</v>
      </c>
      <c r="E22" s="17">
        <f>IF(ISERROR(FIND(" ",Первый!C22,D22+1)),0,IF(FIND(" ",Первый!C22,D22+1)&gt;FIND(",",Первый!C22,1),0,FIND(" ",Первый!C22,D22+1)))</f>
        <v>0</v>
      </c>
      <c r="F22" s="17">
        <f>IF(E22=0,0,IF(ISERROR(FIND(" ",Первый!C22,E22+1)),0,IF(FIND(" ",Первый!C22,E22+1)&gt;FIND(",",Первый!C22,1),0,FIND(" ",Первый!C22,E22+1))))</f>
        <v>0</v>
      </c>
      <c r="G22" s="17">
        <f>IF(F22=0,0,IF(ISERROR(FIND(" ",Первый!C22,F22+1)),0,IF(FIND(" ",Первый!C22,F22+1)&gt;FIND(",",Первый!C22,1),0,FIND(" ",Первый!C22,F22+1))))</f>
        <v>0</v>
      </c>
      <c r="H22" s="17" t="e">
        <f>TRIM(LEFT(Первый!C22,MAX(D22:G22)-1))</f>
        <v>#VALUE!</v>
      </c>
      <c r="I22" s="16" t="e">
        <f t="shared" si="0"/>
        <v>#VALUE!</v>
      </c>
      <c r="J22" s="16" t="e">
        <f>TRIM(RIGHT(LEFT(Первый!C22,FIND(",",Первый!C22,1)-1),FIND(",",Первый!C22,1)-1-MAX(D22:G22)))</f>
        <v>#VALUE!</v>
      </c>
      <c r="K22" s="16" t="e">
        <f>TRIM(RIGHT(Первый!C22,LEN(Первый!C22)-FIND(",",Первый!C22,1)-1))</f>
        <v>#VALUE!</v>
      </c>
      <c r="L22" s="14"/>
      <c r="M22" s="14"/>
      <c r="N22" s="14"/>
      <c r="O22" s="14"/>
      <c r="P22" s="14"/>
    </row>
    <row r="23" spans="1:16" ht="15">
      <c r="A23" s="16" t="e">
        <f>RIGHT(Первый!A23,(LEN(Первый!A23)-11))</f>
        <v>#VALUE!</v>
      </c>
      <c r="B23" s="14"/>
      <c r="C23" s="14"/>
      <c r="D23" s="17">
        <f>IF(ISERROR(FIND(" ",Первый!C23,1)),0,IF(FIND(" ",Первый!C23,1)&gt;FIND(",",Первый!C23,1),0,FIND(" ",Первый!C23,1)))</f>
        <v>0</v>
      </c>
      <c r="E23" s="17">
        <f>IF(ISERROR(FIND(" ",Первый!C23,D23+1)),0,IF(FIND(" ",Первый!C23,D23+1)&gt;FIND(",",Первый!C23,1),0,FIND(" ",Первый!C23,D23+1)))</f>
        <v>0</v>
      </c>
      <c r="F23" s="17">
        <f>IF(E23=0,0,IF(ISERROR(FIND(" ",Первый!C23,E23+1)),0,IF(FIND(" ",Первый!C23,E23+1)&gt;FIND(",",Первый!C23,1),0,FIND(" ",Первый!C23,E23+1))))</f>
        <v>0</v>
      </c>
      <c r="G23" s="17">
        <f>IF(F23=0,0,IF(ISERROR(FIND(" ",Первый!C23,F23+1)),0,IF(FIND(" ",Первый!C23,F23+1)&gt;FIND(",",Первый!C23,1),0,FIND(" ",Первый!C23,F23+1))))</f>
        <v>0</v>
      </c>
      <c r="H23" s="17" t="e">
        <f>TRIM(LEFT(Первый!C23,MAX(D23:G23)-1))</f>
        <v>#VALUE!</v>
      </c>
      <c r="I23" s="16" t="e">
        <f t="shared" si="0"/>
        <v>#VALUE!</v>
      </c>
      <c r="J23" s="16" t="e">
        <f>TRIM(RIGHT(LEFT(Первый!C23,FIND(",",Первый!C23,1)-1),FIND(",",Первый!C23,1)-1-MAX(D23:G23)))</f>
        <v>#VALUE!</v>
      </c>
      <c r="K23" s="16" t="e">
        <f>TRIM(RIGHT(Первый!C23,LEN(Первый!C23)-FIND(",",Первый!C23,1)-1))</f>
        <v>#VALUE!</v>
      </c>
      <c r="L23" s="14"/>
      <c r="M23" s="14"/>
      <c r="N23" s="14"/>
      <c r="O23" s="14"/>
      <c r="P23" s="14"/>
    </row>
    <row r="24" spans="1:16" ht="15">
      <c r="A24" s="16" t="e">
        <f>RIGHT(Первый!A24,(LEN(Первый!A24)-11))</f>
        <v>#VALUE!</v>
      </c>
      <c r="B24" s="14"/>
      <c r="C24" s="14"/>
      <c r="D24" s="17">
        <f>IF(ISERROR(FIND(" ",Первый!C24,1)),0,IF(FIND(" ",Первый!C24,1)&gt;FIND(",",Первый!C24,1),0,FIND(" ",Первый!C24,1)))</f>
        <v>0</v>
      </c>
      <c r="E24" s="17">
        <f>IF(ISERROR(FIND(" ",Первый!C24,D24+1)),0,IF(FIND(" ",Первый!C24,D24+1)&gt;FIND(",",Первый!C24,1),0,FIND(" ",Первый!C24,D24+1)))</f>
        <v>0</v>
      </c>
      <c r="F24" s="17">
        <f>IF(E24=0,0,IF(ISERROR(FIND(" ",Первый!C24,E24+1)),0,IF(FIND(" ",Первый!C24,E24+1)&gt;FIND(",",Первый!C24,1),0,FIND(" ",Первый!C24,E24+1))))</f>
        <v>0</v>
      </c>
      <c r="G24" s="17">
        <f>IF(F24=0,0,IF(ISERROR(FIND(" ",Первый!C24,F24+1)),0,IF(FIND(" ",Первый!C24,F24+1)&gt;FIND(",",Первый!C24,1),0,FIND(" ",Первый!C24,F24+1))))</f>
        <v>0</v>
      </c>
      <c r="H24" s="17" t="e">
        <f>TRIM(LEFT(Первый!C24,MAX(D24:G24)-1))</f>
        <v>#VALUE!</v>
      </c>
      <c r="I24" s="16" t="e">
        <f t="shared" si="0"/>
        <v>#VALUE!</v>
      </c>
      <c r="J24" s="16" t="e">
        <f>TRIM(RIGHT(LEFT(Первый!C24,FIND(",",Первый!C24,1)-1),FIND(",",Первый!C24,1)-1-MAX(D24:G24)))</f>
        <v>#VALUE!</v>
      </c>
      <c r="K24" s="16" t="e">
        <f>TRIM(RIGHT(Первый!C24,LEN(Первый!C24)-FIND(",",Первый!C24,1)-1))</f>
        <v>#VALUE!</v>
      </c>
      <c r="L24" s="14"/>
      <c r="M24" s="14"/>
      <c r="N24" s="14"/>
      <c r="O24" s="14"/>
      <c r="P24" s="14"/>
    </row>
    <row r="25" spans="1:16" ht="15">
      <c r="A25" s="16" t="e">
        <f>RIGHT(Первый!A25,(LEN(Первый!A25)-11))</f>
        <v>#VALUE!</v>
      </c>
      <c r="B25" s="14"/>
      <c r="C25" s="14"/>
      <c r="D25" s="17">
        <f>IF(ISERROR(FIND(" ",Первый!C25,1)),0,IF(FIND(" ",Первый!C25,1)&gt;FIND(",",Первый!C25,1),0,FIND(" ",Первый!C25,1)))</f>
        <v>0</v>
      </c>
      <c r="E25" s="17">
        <f>IF(ISERROR(FIND(" ",Первый!C25,D25+1)),0,IF(FIND(" ",Первый!C25,D25+1)&gt;FIND(",",Первый!C25,1),0,FIND(" ",Первый!C25,D25+1)))</f>
        <v>0</v>
      </c>
      <c r="F25" s="17">
        <f>IF(E25=0,0,IF(ISERROR(FIND(" ",Первый!C25,E25+1)),0,IF(FIND(" ",Первый!C25,E25+1)&gt;FIND(",",Первый!C25,1),0,FIND(" ",Первый!C25,E25+1))))</f>
        <v>0</v>
      </c>
      <c r="G25" s="17">
        <f>IF(F25=0,0,IF(ISERROR(FIND(" ",Первый!C25,F25+1)),0,IF(FIND(" ",Первый!C25,F25+1)&gt;FIND(",",Первый!C25,1),0,FIND(" ",Первый!C25,F25+1))))</f>
        <v>0</v>
      </c>
      <c r="H25" s="17" t="e">
        <f>TRIM(LEFT(Первый!C25,MAX(D25:G25)-1))</f>
        <v>#VALUE!</v>
      </c>
      <c r="I25" s="16" t="e">
        <f t="shared" si="0"/>
        <v>#VALUE!</v>
      </c>
      <c r="J25" s="16" t="e">
        <f>TRIM(RIGHT(LEFT(Первый!C25,FIND(",",Первый!C25,1)-1),FIND(",",Первый!C25,1)-1-MAX(D25:G25)))</f>
        <v>#VALUE!</v>
      </c>
      <c r="K25" s="16" t="e">
        <f>TRIM(RIGHT(Первый!C25,LEN(Первый!C25)-FIND(",",Первый!C25,1)-1))</f>
        <v>#VALUE!</v>
      </c>
      <c r="L25" s="14"/>
      <c r="M25" s="14"/>
      <c r="N25" s="14"/>
      <c r="O25" s="14"/>
      <c r="P25" s="14"/>
    </row>
    <row r="26" spans="1:16" ht="15">
      <c r="A26" s="16" t="e">
        <f>RIGHT(Первый!A26,(LEN(Первый!A26)-11))</f>
        <v>#VALUE!</v>
      </c>
      <c r="B26" s="14"/>
      <c r="C26" s="14"/>
      <c r="D26" s="17">
        <f>IF(ISERROR(FIND(" ",Первый!C26,1)),0,IF(FIND(" ",Первый!C26,1)&gt;FIND(",",Первый!C26,1),0,FIND(" ",Первый!C26,1)))</f>
        <v>0</v>
      </c>
      <c r="E26" s="17">
        <f>IF(ISERROR(FIND(" ",Первый!C26,D26+1)),0,IF(FIND(" ",Первый!C26,D26+1)&gt;FIND(",",Первый!C26,1),0,FIND(" ",Первый!C26,D26+1)))</f>
        <v>0</v>
      </c>
      <c r="F26" s="17">
        <f>IF(E26=0,0,IF(ISERROR(FIND(" ",Первый!C26,E26+1)),0,IF(FIND(" ",Первый!C26,E26+1)&gt;FIND(",",Первый!C26,1),0,FIND(" ",Первый!C26,E26+1))))</f>
        <v>0</v>
      </c>
      <c r="G26" s="17">
        <f>IF(F26=0,0,IF(ISERROR(FIND(" ",Первый!C26,F26+1)),0,IF(FIND(" ",Первый!C26,F26+1)&gt;FIND(",",Первый!C26,1),0,FIND(" ",Первый!C26,F26+1))))</f>
        <v>0</v>
      </c>
      <c r="H26" s="17" t="e">
        <f>TRIM(LEFT(Первый!C26,MAX(D26:G26)-1))</f>
        <v>#VALUE!</v>
      </c>
      <c r="I26" s="16" t="e">
        <f t="shared" si="0"/>
        <v>#VALUE!</v>
      </c>
      <c r="J26" s="16" t="e">
        <f>TRIM(RIGHT(LEFT(Первый!C26,FIND(",",Первый!C26,1)-1),FIND(",",Первый!C26,1)-1-MAX(D26:G26)))</f>
        <v>#VALUE!</v>
      </c>
      <c r="K26" s="16" t="e">
        <f>TRIM(RIGHT(Первый!C26,LEN(Первый!C26)-FIND(",",Первый!C26,1)-1))</f>
        <v>#VALUE!</v>
      </c>
      <c r="L26" s="14"/>
      <c r="M26" s="14"/>
      <c r="N26" s="14"/>
      <c r="O26" s="14"/>
      <c r="P26" s="14"/>
    </row>
    <row r="27" spans="1:16" ht="15">
      <c r="A27" s="16" t="e">
        <f>RIGHT(Первый!A27,(LEN(Первый!A27)-11))</f>
        <v>#VALUE!</v>
      </c>
      <c r="B27" s="14"/>
      <c r="C27" s="14"/>
      <c r="D27" s="17">
        <f>IF(ISERROR(FIND(" ",Первый!C27,1)),0,IF(FIND(" ",Первый!C27,1)&gt;FIND(",",Первый!C27,1),0,FIND(" ",Первый!C27,1)))</f>
        <v>0</v>
      </c>
      <c r="E27" s="17">
        <f>IF(ISERROR(FIND(" ",Первый!C27,D27+1)),0,IF(FIND(" ",Первый!C27,D27+1)&gt;FIND(",",Первый!C27,1),0,FIND(" ",Первый!C27,D27+1)))</f>
        <v>0</v>
      </c>
      <c r="F27" s="17">
        <f>IF(E27=0,0,IF(ISERROR(FIND(" ",Первый!C27,E27+1)),0,IF(FIND(" ",Первый!C27,E27+1)&gt;FIND(",",Первый!C27,1),0,FIND(" ",Первый!C27,E27+1))))</f>
        <v>0</v>
      </c>
      <c r="G27" s="17">
        <f>IF(F27=0,0,IF(ISERROR(FIND(" ",Первый!C27,F27+1)),0,IF(FIND(" ",Первый!C27,F27+1)&gt;FIND(",",Первый!C27,1),0,FIND(" ",Первый!C27,F27+1))))</f>
        <v>0</v>
      </c>
      <c r="H27" s="17" t="e">
        <f>TRIM(LEFT(Первый!C27,MAX(D27:G27)-1))</f>
        <v>#VALUE!</v>
      </c>
      <c r="I27" s="16" t="e">
        <f t="shared" si="0"/>
        <v>#VALUE!</v>
      </c>
      <c r="J27" s="16" t="e">
        <f>TRIM(RIGHT(LEFT(Первый!C27,FIND(",",Первый!C27,1)-1),FIND(",",Первый!C27,1)-1-MAX(D27:G27)))</f>
        <v>#VALUE!</v>
      </c>
      <c r="K27" s="16" t="e">
        <f>TRIM(RIGHT(Первый!C27,LEN(Первый!C27)-FIND(",",Первый!C27,1)-1))</f>
        <v>#VALUE!</v>
      </c>
      <c r="L27" s="14"/>
      <c r="M27" s="14"/>
      <c r="N27" s="14"/>
      <c r="O27" s="14"/>
      <c r="P27" s="14"/>
    </row>
    <row r="28" spans="1:16" ht="15">
      <c r="A28" s="16" t="e">
        <f>RIGHT(Первый!A28,(LEN(Первый!A28)-11))</f>
        <v>#VALUE!</v>
      </c>
      <c r="B28" s="14"/>
      <c r="C28" s="14"/>
      <c r="D28" s="17">
        <f>IF(ISERROR(FIND(" ",Первый!C28,1)),0,IF(FIND(" ",Первый!C28,1)&gt;FIND(",",Первый!C28,1),0,FIND(" ",Первый!C28,1)))</f>
        <v>0</v>
      </c>
      <c r="E28" s="17">
        <f>IF(ISERROR(FIND(" ",Первый!C28,D28+1)),0,IF(FIND(" ",Первый!C28,D28+1)&gt;FIND(",",Первый!C28,1),0,FIND(" ",Первый!C28,D28+1)))</f>
        <v>0</v>
      </c>
      <c r="F28" s="17">
        <f>IF(E28=0,0,IF(ISERROR(FIND(" ",Первый!C28,E28+1)),0,IF(FIND(" ",Первый!C28,E28+1)&gt;FIND(",",Первый!C28,1),0,FIND(" ",Первый!C28,E28+1))))</f>
        <v>0</v>
      </c>
      <c r="G28" s="17">
        <f>IF(F28=0,0,IF(ISERROR(FIND(" ",Первый!C28,F28+1)),0,IF(FIND(" ",Первый!C28,F28+1)&gt;FIND(",",Первый!C28,1),0,FIND(" ",Первый!C28,F28+1))))</f>
        <v>0</v>
      </c>
      <c r="H28" s="17" t="e">
        <f>TRIM(LEFT(Первый!C28,MAX(D28:G28)-1))</f>
        <v>#VALUE!</v>
      </c>
      <c r="I28" s="16" t="e">
        <f t="shared" si="0"/>
        <v>#VALUE!</v>
      </c>
      <c r="J28" s="16" t="e">
        <f>TRIM(RIGHT(LEFT(Первый!C28,FIND(",",Первый!C28,1)-1),FIND(",",Первый!C28,1)-1-MAX(D28:G28)))</f>
        <v>#VALUE!</v>
      </c>
      <c r="K28" s="16" t="e">
        <f>TRIM(RIGHT(Первый!C28,LEN(Первый!C28)-FIND(",",Первый!C28,1)-1))</f>
        <v>#VALUE!</v>
      </c>
      <c r="L28" s="14"/>
      <c r="M28" s="14"/>
      <c r="N28" s="14"/>
      <c r="O28" s="14"/>
      <c r="P28" s="14"/>
    </row>
    <row r="29" spans="1:16" ht="15">
      <c r="A29" s="16" t="e">
        <f>RIGHT(Первый!A29,(LEN(Первый!A29)-11))</f>
        <v>#VALUE!</v>
      </c>
      <c r="B29" s="14"/>
      <c r="C29" s="14"/>
      <c r="D29" s="17">
        <f>IF(ISERROR(FIND(" ",Первый!C29,1)),0,IF(FIND(" ",Первый!C29,1)&gt;FIND(",",Первый!C29,1),0,FIND(" ",Первый!C29,1)))</f>
        <v>0</v>
      </c>
      <c r="E29" s="17">
        <f>IF(ISERROR(FIND(" ",Первый!C29,D29+1)),0,IF(FIND(" ",Первый!C29,D29+1)&gt;FIND(",",Первый!C29,1),0,FIND(" ",Первый!C29,D29+1)))</f>
        <v>0</v>
      </c>
      <c r="F29" s="17">
        <f>IF(E29=0,0,IF(ISERROR(FIND(" ",Первый!C29,E29+1)),0,IF(FIND(" ",Первый!C29,E29+1)&gt;FIND(",",Первый!C29,1),0,FIND(" ",Первый!C29,E29+1))))</f>
        <v>0</v>
      </c>
      <c r="G29" s="17">
        <f>IF(F29=0,0,IF(ISERROR(FIND(" ",Первый!C29,F29+1)),0,IF(FIND(" ",Первый!C29,F29+1)&gt;FIND(",",Первый!C29,1),0,FIND(" ",Первый!C29,F29+1))))</f>
        <v>0</v>
      </c>
      <c r="H29" s="17" t="e">
        <f>TRIM(LEFT(Первый!C29,MAX(D29:G29)-1))</f>
        <v>#VALUE!</v>
      </c>
      <c r="I29" s="16" t="e">
        <f t="shared" si="0"/>
        <v>#VALUE!</v>
      </c>
      <c r="J29" s="16" t="e">
        <f>TRIM(RIGHT(LEFT(Первый!C29,FIND(",",Первый!C29,1)-1),FIND(",",Первый!C29,1)-1-MAX(D29:G29)))</f>
        <v>#VALUE!</v>
      </c>
      <c r="K29" s="16" t="e">
        <f>TRIM(RIGHT(Первый!C29,LEN(Первый!C29)-FIND(",",Первый!C29,1)-1))</f>
        <v>#VALUE!</v>
      </c>
      <c r="L29" s="14"/>
      <c r="M29" s="14"/>
      <c r="N29" s="14"/>
      <c r="O29" s="14"/>
      <c r="P29" s="14"/>
    </row>
    <row r="30" spans="1:16" ht="15">
      <c r="A30" s="16" t="e">
        <f>RIGHT(Первый!A30,(LEN(Первый!A30)-11))</f>
        <v>#VALUE!</v>
      </c>
      <c r="B30" s="14"/>
      <c r="C30" s="14"/>
      <c r="D30" s="17">
        <f>IF(ISERROR(FIND(" ",Первый!C30,1)),0,IF(FIND(" ",Первый!C30,1)&gt;FIND(",",Первый!C30,1),0,FIND(" ",Первый!C30,1)))</f>
        <v>0</v>
      </c>
      <c r="E30" s="17">
        <f>IF(ISERROR(FIND(" ",Первый!C30,D30+1)),0,IF(FIND(" ",Первый!C30,D30+1)&gt;FIND(",",Первый!C30,1),0,FIND(" ",Первый!C30,D30+1)))</f>
        <v>0</v>
      </c>
      <c r="F30" s="17">
        <f>IF(E30=0,0,IF(ISERROR(FIND(" ",Первый!C30,E30+1)),0,IF(FIND(" ",Первый!C30,E30+1)&gt;FIND(",",Первый!C30,1),0,FIND(" ",Первый!C30,E30+1))))</f>
        <v>0</v>
      </c>
      <c r="G30" s="17">
        <f>IF(F30=0,0,IF(ISERROR(FIND(" ",Первый!C30,F30+1)),0,IF(FIND(" ",Первый!C30,F30+1)&gt;FIND(",",Первый!C30,1),0,FIND(" ",Первый!C30,F30+1))))</f>
        <v>0</v>
      </c>
      <c r="H30" s="17" t="e">
        <f>TRIM(LEFT(Первый!C30,MAX(D30:G30)-1))</f>
        <v>#VALUE!</v>
      </c>
      <c r="I30" s="16" t="e">
        <f t="shared" si="0"/>
        <v>#VALUE!</v>
      </c>
      <c r="J30" s="16" t="e">
        <f>TRIM(RIGHT(LEFT(Первый!C30,FIND(",",Первый!C30,1)-1),FIND(",",Первый!C30,1)-1-MAX(D30:G30)))</f>
        <v>#VALUE!</v>
      </c>
      <c r="K30" s="16" t="e">
        <f>TRIM(RIGHT(Первый!C30,LEN(Первый!C30)-FIND(",",Первый!C30,1)-1))</f>
        <v>#VALUE!</v>
      </c>
      <c r="L30" s="14"/>
      <c r="M30" s="14"/>
      <c r="N30" s="14"/>
      <c r="O30" s="14"/>
      <c r="P30" s="14"/>
    </row>
    <row r="31" spans="1:16">
      <c r="A31" s="16" t="e">
        <f>RIGHT(Первый!A31,(LEN(Первый!A31)-11))</f>
        <v>#VALUE!</v>
      </c>
      <c r="D31" s="17">
        <f>IF(ISERROR(FIND(" ",Первый!C31,1)),0,IF(FIND(" ",Первый!C31,1)&gt;FIND(",",Первый!C31,1),0,FIND(" ",Первый!C31,1)))</f>
        <v>0</v>
      </c>
      <c r="E31" s="17">
        <f>IF(ISERROR(FIND(" ",Первый!C31,D31+1)),0,IF(FIND(" ",Первый!C31,D31+1)&gt;FIND(",",Первый!C31,1),0,FIND(" ",Первый!C31,D31+1)))</f>
        <v>0</v>
      </c>
      <c r="F31" s="17">
        <f>IF(E31=0,0,IF(ISERROR(FIND(" ",Первый!C31,E31+1)),0,IF(FIND(" ",Первый!C31,E31+1)&gt;FIND(",",Первый!C31,1),0,FIND(" ",Первый!C31,E31+1))))</f>
        <v>0</v>
      </c>
      <c r="G31" s="17">
        <f>IF(F31=0,0,IF(ISERROR(FIND(" ",Первый!C31,F31+1)),0,IF(FIND(" ",Первый!C31,F31+1)&gt;FIND(",",Первый!C31,1),0,FIND(" ",Первый!C31,F31+1))))</f>
        <v>0</v>
      </c>
      <c r="H31" s="17" t="e">
        <f>TRIM(LEFT(Первый!C31,MAX(D31:G31)-1))</f>
        <v>#VALUE!</v>
      </c>
      <c r="I31" s="16" t="e">
        <f t="shared" si="0"/>
        <v>#VALUE!</v>
      </c>
      <c r="J31" s="16" t="e">
        <f>TRIM(RIGHT(LEFT(Первый!C31,FIND(",",Первый!C31,1)-1),FIND(",",Первый!C31,1)-1-MAX(D31:G31)))</f>
        <v>#VALUE!</v>
      </c>
      <c r="K31" s="16" t="e">
        <f>TRIM(RIGHT(Первый!C31,LEN(Первый!C31)-FIND(",",Первый!C31,1)-1))</f>
        <v>#VALUE!</v>
      </c>
    </row>
    <row r="32" spans="1:16">
      <c r="A32" s="16" t="e">
        <f>RIGHT(Первый!A32,(LEN(Первый!A32)-11))</f>
        <v>#VALUE!</v>
      </c>
      <c r="D32" s="17">
        <f>IF(ISERROR(FIND(" ",Первый!C32,1)),0,IF(FIND(" ",Первый!C32,1)&gt;FIND(",",Первый!C32,1),0,FIND(" ",Первый!C32,1)))</f>
        <v>0</v>
      </c>
      <c r="E32" s="17">
        <f>IF(ISERROR(FIND(" ",Первый!C32,D32+1)),0,IF(FIND(" ",Первый!C32,D32+1)&gt;FIND(",",Первый!C32,1),0,FIND(" ",Первый!C32,D32+1)))</f>
        <v>0</v>
      </c>
      <c r="F32" s="17">
        <f>IF(E32=0,0,IF(ISERROR(FIND(" ",Первый!C32,E32+1)),0,IF(FIND(" ",Первый!C32,E32+1)&gt;FIND(",",Первый!C32,1),0,FIND(" ",Первый!C32,E32+1))))</f>
        <v>0</v>
      </c>
      <c r="G32" s="17">
        <f>IF(F32=0,0,IF(ISERROR(FIND(" ",Первый!C32,F32+1)),0,IF(FIND(" ",Первый!C32,F32+1)&gt;FIND(",",Первый!C32,1),0,FIND(" ",Первый!C32,F32+1))))</f>
        <v>0</v>
      </c>
      <c r="H32" s="17" t="e">
        <f>TRIM(LEFT(Первый!C32,MAX(D32:G32)-1))</f>
        <v>#VALUE!</v>
      </c>
      <c r="I32" s="16" t="e">
        <f t="shared" ref="I32:I95" si="1">RIGHT(H32,(LEN(H32)-5))</f>
        <v>#VALUE!</v>
      </c>
      <c r="J32" s="16" t="e">
        <f>TRIM(RIGHT(LEFT(Первый!C32,FIND(",",Первый!C32,1)-1),FIND(",",Первый!C32,1)-1-MAX(D32:G32)))</f>
        <v>#VALUE!</v>
      </c>
      <c r="K32" s="16" t="e">
        <f>TRIM(RIGHT(Первый!C32,LEN(Первый!C32)-FIND(",",Первый!C32,1)-1))</f>
        <v>#VALUE!</v>
      </c>
    </row>
    <row r="33" spans="1:11">
      <c r="A33" s="16" t="e">
        <f>RIGHT(Первый!A33,(LEN(Первый!A33)-11))</f>
        <v>#VALUE!</v>
      </c>
      <c r="D33" s="17">
        <f>IF(ISERROR(FIND(" ",Первый!C33,1)),0,IF(FIND(" ",Первый!C33,1)&gt;FIND(",",Первый!C33,1),0,FIND(" ",Первый!C33,1)))</f>
        <v>0</v>
      </c>
      <c r="E33" s="17">
        <f>IF(ISERROR(FIND(" ",Первый!C33,D33+1)),0,IF(FIND(" ",Первый!C33,D33+1)&gt;FIND(",",Первый!C33,1),0,FIND(" ",Первый!C33,D33+1)))</f>
        <v>0</v>
      </c>
      <c r="F33" s="17">
        <f>IF(E33=0,0,IF(ISERROR(FIND(" ",Первый!C33,E33+1)),0,IF(FIND(" ",Первый!C33,E33+1)&gt;FIND(",",Первый!C33,1),0,FIND(" ",Первый!C33,E33+1))))</f>
        <v>0</v>
      </c>
      <c r="G33" s="17">
        <f>IF(F33=0,0,IF(ISERROR(FIND(" ",Первый!C33,F33+1)),0,IF(FIND(" ",Первый!C33,F33+1)&gt;FIND(",",Первый!C33,1),0,FIND(" ",Первый!C33,F33+1))))</f>
        <v>0</v>
      </c>
      <c r="H33" s="17" t="e">
        <f>TRIM(LEFT(Первый!C33,MAX(D33:G33)-1))</f>
        <v>#VALUE!</v>
      </c>
      <c r="I33" s="16" t="e">
        <f t="shared" si="1"/>
        <v>#VALUE!</v>
      </c>
      <c r="J33" s="16" t="e">
        <f>TRIM(RIGHT(LEFT(Первый!C33,FIND(",",Первый!C33,1)-1),FIND(",",Первый!C33,1)-1-MAX(D33:G33)))</f>
        <v>#VALUE!</v>
      </c>
      <c r="K33" s="16" t="e">
        <f>TRIM(RIGHT(Первый!C33,LEN(Первый!C33)-FIND(",",Первый!C33,1)-1))</f>
        <v>#VALUE!</v>
      </c>
    </row>
    <row r="34" spans="1:11">
      <c r="A34" s="16" t="e">
        <f>RIGHT(Первый!A34,(LEN(Первый!A34)-11))</f>
        <v>#VALUE!</v>
      </c>
      <c r="D34" s="17">
        <f>IF(ISERROR(FIND(" ",Первый!C34,1)),0,IF(FIND(" ",Первый!C34,1)&gt;FIND(",",Первый!C34,1),0,FIND(" ",Первый!C34,1)))</f>
        <v>0</v>
      </c>
      <c r="E34" s="17">
        <f>IF(ISERROR(FIND(" ",Первый!C34,D34+1)),0,IF(FIND(" ",Первый!C34,D34+1)&gt;FIND(",",Первый!C34,1),0,FIND(" ",Первый!C34,D34+1)))</f>
        <v>0</v>
      </c>
      <c r="F34" s="17">
        <f>IF(E34=0,0,IF(ISERROR(FIND(" ",Первый!C34,E34+1)),0,IF(FIND(" ",Первый!C34,E34+1)&gt;FIND(",",Первый!C34,1),0,FIND(" ",Первый!C34,E34+1))))</f>
        <v>0</v>
      </c>
      <c r="G34" s="17">
        <f>IF(F34=0,0,IF(ISERROR(FIND(" ",Первый!C34,F34+1)),0,IF(FIND(" ",Первый!C34,F34+1)&gt;FIND(",",Первый!C34,1),0,FIND(" ",Первый!C34,F34+1))))</f>
        <v>0</v>
      </c>
      <c r="H34" s="17" t="e">
        <f>TRIM(LEFT(Первый!C34,MAX(D34:G34)-1))</f>
        <v>#VALUE!</v>
      </c>
      <c r="I34" s="16" t="e">
        <f t="shared" si="1"/>
        <v>#VALUE!</v>
      </c>
      <c r="J34" s="16" t="e">
        <f>TRIM(RIGHT(LEFT(Первый!C34,FIND(",",Первый!C34,1)-1),FIND(",",Первый!C34,1)-1-MAX(D34:G34)))</f>
        <v>#VALUE!</v>
      </c>
      <c r="K34" s="16" t="e">
        <f>TRIM(RIGHT(Первый!C34,LEN(Первый!C34)-FIND(",",Первый!C34,1)-1))</f>
        <v>#VALUE!</v>
      </c>
    </row>
    <row r="35" spans="1:11">
      <c r="A35" s="16" t="e">
        <f>RIGHT(Первый!A35,(LEN(Первый!A35)-11))</f>
        <v>#VALUE!</v>
      </c>
      <c r="D35" s="17">
        <f>IF(ISERROR(FIND(" ",Первый!C35,1)),0,IF(FIND(" ",Первый!C35,1)&gt;FIND(",",Первый!C35,1),0,FIND(" ",Первый!C35,1)))</f>
        <v>0</v>
      </c>
      <c r="E35" s="17">
        <f>IF(ISERROR(FIND(" ",Первый!C35,D35+1)),0,IF(FIND(" ",Первый!C35,D35+1)&gt;FIND(",",Первый!C35,1),0,FIND(" ",Первый!C35,D35+1)))</f>
        <v>0</v>
      </c>
      <c r="F35" s="17">
        <f>IF(E35=0,0,IF(ISERROR(FIND(" ",Первый!C35,E35+1)),0,IF(FIND(" ",Первый!C35,E35+1)&gt;FIND(",",Первый!C35,1),0,FIND(" ",Первый!C35,E35+1))))</f>
        <v>0</v>
      </c>
      <c r="G35" s="17">
        <f>IF(F35=0,0,IF(ISERROR(FIND(" ",Первый!C35,F35+1)),0,IF(FIND(" ",Первый!C35,F35+1)&gt;FIND(",",Первый!C35,1),0,FIND(" ",Первый!C35,F35+1))))</f>
        <v>0</v>
      </c>
      <c r="H35" s="17" t="e">
        <f>TRIM(LEFT(Первый!C35,MAX(D35:G35)-1))</f>
        <v>#VALUE!</v>
      </c>
      <c r="I35" s="16" t="e">
        <f t="shared" si="1"/>
        <v>#VALUE!</v>
      </c>
      <c r="J35" s="16" t="e">
        <f>TRIM(RIGHT(LEFT(Первый!C35,FIND(",",Первый!C35,1)-1),FIND(",",Первый!C35,1)-1-MAX(D35:G35)))</f>
        <v>#VALUE!</v>
      </c>
      <c r="K35" s="16" t="e">
        <f>TRIM(RIGHT(Первый!C35,LEN(Первый!C35)-FIND(",",Первый!C35,1)-1))</f>
        <v>#VALUE!</v>
      </c>
    </row>
    <row r="36" spans="1:11">
      <c r="A36" s="16" t="e">
        <f>RIGHT(Первый!A36,(LEN(Первый!A36)-11))</f>
        <v>#VALUE!</v>
      </c>
      <c r="D36" s="17">
        <f>IF(ISERROR(FIND(" ",Первый!C36,1)),0,IF(FIND(" ",Первый!C36,1)&gt;FIND(",",Первый!C36,1),0,FIND(" ",Первый!C36,1)))</f>
        <v>0</v>
      </c>
      <c r="E36" s="17">
        <f>IF(ISERROR(FIND(" ",Первый!C36,D36+1)),0,IF(FIND(" ",Первый!C36,D36+1)&gt;FIND(",",Первый!C36,1),0,FIND(" ",Первый!C36,D36+1)))</f>
        <v>0</v>
      </c>
      <c r="F36" s="17">
        <f>IF(E36=0,0,IF(ISERROR(FIND(" ",Первый!C36,E36+1)),0,IF(FIND(" ",Первый!C36,E36+1)&gt;FIND(",",Первый!C36,1),0,FIND(" ",Первый!C36,E36+1))))</f>
        <v>0</v>
      </c>
      <c r="G36" s="17">
        <f>IF(F36=0,0,IF(ISERROR(FIND(" ",Первый!C36,F36+1)),0,IF(FIND(" ",Первый!C36,F36+1)&gt;FIND(",",Первый!C36,1),0,FIND(" ",Первый!C36,F36+1))))</f>
        <v>0</v>
      </c>
      <c r="H36" s="17" t="e">
        <f>TRIM(LEFT(Первый!C36,MAX(D36:G36)-1))</f>
        <v>#VALUE!</v>
      </c>
      <c r="I36" s="16" t="e">
        <f t="shared" si="1"/>
        <v>#VALUE!</v>
      </c>
      <c r="J36" s="16" t="e">
        <f>TRIM(RIGHT(LEFT(Первый!C36,FIND(",",Первый!C36,1)-1),FIND(",",Первый!C36,1)-1-MAX(D36:G36)))</f>
        <v>#VALUE!</v>
      </c>
      <c r="K36" s="16" t="e">
        <f>TRIM(RIGHT(Первый!C36,LEN(Первый!C36)-FIND(",",Первый!C36,1)-1))</f>
        <v>#VALUE!</v>
      </c>
    </row>
    <row r="37" spans="1:11">
      <c r="A37" s="16" t="e">
        <f>RIGHT(Первый!A37,(LEN(Первый!A37)-11))</f>
        <v>#VALUE!</v>
      </c>
      <c r="D37" s="17">
        <f>IF(ISERROR(FIND(" ",Первый!C37,1)),0,IF(FIND(" ",Первый!C37,1)&gt;FIND(",",Первый!C37,1),0,FIND(" ",Первый!C37,1)))</f>
        <v>0</v>
      </c>
      <c r="E37" s="17">
        <f>IF(ISERROR(FIND(" ",Первый!C37,D37+1)),0,IF(FIND(" ",Первый!C37,D37+1)&gt;FIND(",",Первый!C37,1),0,FIND(" ",Первый!C37,D37+1)))</f>
        <v>0</v>
      </c>
      <c r="F37" s="17">
        <f>IF(E37=0,0,IF(ISERROR(FIND(" ",Первый!C37,E37+1)),0,IF(FIND(" ",Первый!C37,E37+1)&gt;FIND(",",Первый!C37,1),0,FIND(" ",Первый!C37,E37+1))))</f>
        <v>0</v>
      </c>
      <c r="G37" s="17">
        <f>IF(F37=0,0,IF(ISERROR(FIND(" ",Первый!C37,F37+1)),0,IF(FIND(" ",Первый!C37,F37+1)&gt;FIND(",",Первый!C37,1),0,FIND(" ",Первый!C37,F37+1))))</f>
        <v>0</v>
      </c>
      <c r="H37" s="17" t="e">
        <f>TRIM(LEFT(Первый!C37,MAX(D37:G37)-1))</f>
        <v>#VALUE!</v>
      </c>
      <c r="I37" s="16" t="e">
        <f t="shared" si="1"/>
        <v>#VALUE!</v>
      </c>
      <c r="J37" s="16" t="e">
        <f>TRIM(RIGHT(LEFT(Первый!C37,FIND(",",Первый!C37,1)-1),FIND(",",Первый!C37,1)-1-MAX(D37:G37)))</f>
        <v>#VALUE!</v>
      </c>
      <c r="K37" s="16" t="e">
        <f>TRIM(RIGHT(Первый!C37,LEN(Первый!C37)-FIND(",",Первый!C37,1)-1))</f>
        <v>#VALUE!</v>
      </c>
    </row>
    <row r="38" spans="1:11">
      <c r="A38" s="16" t="e">
        <f>RIGHT(Первый!A38,(LEN(Первый!A38)-11))</f>
        <v>#VALUE!</v>
      </c>
      <c r="D38" s="17">
        <f>IF(ISERROR(FIND(" ",Первый!C38,1)),0,IF(FIND(" ",Первый!C38,1)&gt;FIND(",",Первый!C38,1),0,FIND(" ",Первый!C38,1)))</f>
        <v>0</v>
      </c>
      <c r="E38" s="17">
        <f>IF(ISERROR(FIND(" ",Первый!C38,D38+1)),0,IF(FIND(" ",Первый!C38,D38+1)&gt;FIND(",",Первый!C38,1),0,FIND(" ",Первый!C38,D38+1)))</f>
        <v>0</v>
      </c>
      <c r="F38" s="17">
        <f>IF(E38=0,0,IF(ISERROR(FIND(" ",Первый!C38,E38+1)),0,IF(FIND(" ",Первый!C38,E38+1)&gt;FIND(",",Первый!C38,1),0,FIND(" ",Первый!C38,E38+1))))</f>
        <v>0</v>
      </c>
      <c r="G38" s="17">
        <f>IF(F38=0,0,IF(ISERROR(FIND(" ",Первый!C38,F38+1)),0,IF(FIND(" ",Первый!C38,F38+1)&gt;FIND(",",Первый!C38,1),0,FIND(" ",Первый!C38,F38+1))))</f>
        <v>0</v>
      </c>
      <c r="H38" s="17" t="e">
        <f>TRIM(LEFT(Первый!C38,MAX(D38:G38)-1))</f>
        <v>#VALUE!</v>
      </c>
      <c r="I38" s="16" t="e">
        <f t="shared" si="1"/>
        <v>#VALUE!</v>
      </c>
      <c r="J38" s="16" t="e">
        <f>TRIM(RIGHT(LEFT(Первый!C38,FIND(",",Первый!C38,1)-1),FIND(",",Первый!C38,1)-1-MAX(D38:G38)))</f>
        <v>#VALUE!</v>
      </c>
      <c r="K38" s="16" t="e">
        <f>TRIM(RIGHT(Первый!C38,LEN(Первый!C38)-FIND(",",Первый!C38,1)-1))</f>
        <v>#VALUE!</v>
      </c>
    </row>
    <row r="39" spans="1:11">
      <c r="A39" s="16" t="e">
        <f>RIGHT(Первый!A39,(LEN(Первый!A39)-11))</f>
        <v>#VALUE!</v>
      </c>
      <c r="D39" s="17">
        <f>IF(ISERROR(FIND(" ",Первый!C39,1)),0,IF(FIND(" ",Первый!C39,1)&gt;FIND(",",Первый!C39,1),0,FIND(" ",Первый!C39,1)))</f>
        <v>0</v>
      </c>
      <c r="E39" s="17">
        <f>IF(ISERROR(FIND(" ",Первый!C39,D39+1)),0,IF(FIND(" ",Первый!C39,D39+1)&gt;FIND(",",Первый!C39,1),0,FIND(" ",Первый!C39,D39+1)))</f>
        <v>0</v>
      </c>
      <c r="F39" s="17">
        <f>IF(E39=0,0,IF(ISERROR(FIND(" ",Первый!C39,E39+1)),0,IF(FIND(" ",Первый!C39,E39+1)&gt;FIND(",",Первый!C39,1),0,FIND(" ",Первый!C39,E39+1))))</f>
        <v>0</v>
      </c>
      <c r="G39" s="17">
        <f>IF(F39=0,0,IF(ISERROR(FIND(" ",Первый!C39,F39+1)),0,IF(FIND(" ",Первый!C39,F39+1)&gt;FIND(",",Первый!C39,1),0,FIND(" ",Первый!C39,F39+1))))</f>
        <v>0</v>
      </c>
      <c r="H39" s="17" t="e">
        <f>TRIM(LEFT(Первый!C39,MAX(D39:G39)-1))</f>
        <v>#VALUE!</v>
      </c>
      <c r="I39" s="16" t="e">
        <f t="shared" si="1"/>
        <v>#VALUE!</v>
      </c>
      <c r="J39" s="16" t="e">
        <f>TRIM(RIGHT(LEFT(Первый!C39,FIND(",",Первый!C39,1)-1),FIND(",",Первый!C39,1)-1-MAX(D39:G39)))</f>
        <v>#VALUE!</v>
      </c>
      <c r="K39" s="16" t="e">
        <f>TRIM(RIGHT(Первый!C39,LEN(Первый!C39)-FIND(",",Первый!C39,1)-1))</f>
        <v>#VALUE!</v>
      </c>
    </row>
    <row r="40" spans="1:11">
      <c r="A40" s="16" t="e">
        <f>RIGHT(Первый!A40,(LEN(Первый!A40)-11))</f>
        <v>#VALUE!</v>
      </c>
      <c r="D40" s="17">
        <f>IF(ISERROR(FIND(" ",Первый!C40,1)),0,IF(FIND(" ",Первый!C40,1)&gt;FIND(",",Первый!C40,1),0,FIND(" ",Первый!C40,1)))</f>
        <v>0</v>
      </c>
      <c r="E40" s="17">
        <f>IF(ISERROR(FIND(" ",Первый!C40,D40+1)),0,IF(FIND(" ",Первый!C40,D40+1)&gt;FIND(",",Первый!C40,1),0,FIND(" ",Первый!C40,D40+1)))</f>
        <v>0</v>
      </c>
      <c r="F40" s="17">
        <f>IF(E40=0,0,IF(ISERROR(FIND(" ",Первый!C40,E40+1)),0,IF(FIND(" ",Первый!C40,E40+1)&gt;FIND(",",Первый!C40,1),0,FIND(" ",Первый!C40,E40+1))))</f>
        <v>0</v>
      </c>
      <c r="G40" s="17">
        <f>IF(F40=0,0,IF(ISERROR(FIND(" ",Первый!C40,F40+1)),0,IF(FIND(" ",Первый!C40,F40+1)&gt;FIND(",",Первый!C40,1),0,FIND(" ",Первый!C40,F40+1))))</f>
        <v>0</v>
      </c>
      <c r="H40" s="17" t="e">
        <f>TRIM(LEFT(Первый!C40,MAX(D40:G40)-1))</f>
        <v>#VALUE!</v>
      </c>
      <c r="I40" s="16" t="e">
        <f t="shared" si="1"/>
        <v>#VALUE!</v>
      </c>
      <c r="J40" s="16" t="e">
        <f>TRIM(RIGHT(LEFT(Первый!C40,FIND(",",Первый!C40,1)-1),FIND(",",Первый!C40,1)-1-MAX(D40:G40)))</f>
        <v>#VALUE!</v>
      </c>
      <c r="K40" s="16" t="e">
        <f>TRIM(RIGHT(Первый!C40,LEN(Первый!C40)-FIND(",",Первый!C40,1)-1))</f>
        <v>#VALUE!</v>
      </c>
    </row>
    <row r="41" spans="1:11">
      <c r="A41" s="16" t="e">
        <f>RIGHT(Первый!A41,(LEN(Первый!A41)-11))</f>
        <v>#VALUE!</v>
      </c>
      <c r="D41" s="17">
        <f>IF(ISERROR(FIND(" ",Первый!C41,1)),0,IF(FIND(" ",Первый!C41,1)&gt;FIND(",",Первый!C41,1),0,FIND(" ",Первый!C41,1)))</f>
        <v>0</v>
      </c>
      <c r="E41" s="17">
        <f>IF(ISERROR(FIND(" ",Первый!C41,D41+1)),0,IF(FIND(" ",Первый!C41,D41+1)&gt;FIND(",",Первый!C41,1),0,FIND(" ",Первый!C41,D41+1)))</f>
        <v>0</v>
      </c>
      <c r="F41" s="17">
        <f>IF(E41=0,0,IF(ISERROR(FIND(" ",Первый!C41,E41+1)),0,IF(FIND(" ",Первый!C41,E41+1)&gt;FIND(",",Первый!C41,1),0,FIND(" ",Первый!C41,E41+1))))</f>
        <v>0</v>
      </c>
      <c r="G41" s="17">
        <f>IF(F41=0,0,IF(ISERROR(FIND(" ",Первый!C41,F41+1)),0,IF(FIND(" ",Первый!C41,F41+1)&gt;FIND(",",Первый!C41,1),0,FIND(" ",Первый!C41,F41+1))))</f>
        <v>0</v>
      </c>
      <c r="H41" s="17" t="e">
        <f>TRIM(LEFT(Первый!C41,MAX(D41:G41)-1))</f>
        <v>#VALUE!</v>
      </c>
      <c r="I41" s="16" t="e">
        <f t="shared" si="1"/>
        <v>#VALUE!</v>
      </c>
      <c r="J41" s="16" t="e">
        <f>TRIM(RIGHT(LEFT(Первый!C41,FIND(",",Первый!C41,1)-1),FIND(",",Первый!C41,1)-1-MAX(D41:G41)))</f>
        <v>#VALUE!</v>
      </c>
      <c r="K41" s="16" t="e">
        <f>TRIM(RIGHT(Первый!C41,LEN(Первый!C41)-FIND(",",Первый!C41,1)-1))</f>
        <v>#VALUE!</v>
      </c>
    </row>
    <row r="42" spans="1:11">
      <c r="A42" s="16" t="e">
        <f>RIGHT(Первый!A42,(LEN(Первый!A42)-11))</f>
        <v>#VALUE!</v>
      </c>
      <c r="D42" s="17">
        <f>IF(ISERROR(FIND(" ",Первый!C42,1)),0,IF(FIND(" ",Первый!C42,1)&gt;FIND(",",Первый!C42,1),0,FIND(" ",Первый!C42,1)))</f>
        <v>0</v>
      </c>
      <c r="E42" s="17">
        <f>IF(ISERROR(FIND(" ",Первый!C42,D42+1)),0,IF(FIND(" ",Первый!C42,D42+1)&gt;FIND(",",Первый!C42,1),0,FIND(" ",Первый!C42,D42+1)))</f>
        <v>0</v>
      </c>
      <c r="F42" s="17">
        <f>IF(E42=0,0,IF(ISERROR(FIND(" ",Первый!C42,E42+1)),0,IF(FIND(" ",Первый!C42,E42+1)&gt;FIND(",",Первый!C42,1),0,FIND(" ",Первый!C42,E42+1))))</f>
        <v>0</v>
      </c>
      <c r="G42" s="17">
        <f>IF(F42=0,0,IF(ISERROR(FIND(" ",Первый!C42,F42+1)),0,IF(FIND(" ",Первый!C42,F42+1)&gt;FIND(",",Первый!C42,1),0,FIND(" ",Первый!C42,F42+1))))</f>
        <v>0</v>
      </c>
      <c r="H42" s="17" t="e">
        <f>TRIM(LEFT(Первый!C42,MAX(D42:G42)-1))</f>
        <v>#VALUE!</v>
      </c>
      <c r="I42" s="16" t="e">
        <f t="shared" si="1"/>
        <v>#VALUE!</v>
      </c>
      <c r="J42" s="16" t="e">
        <f>TRIM(RIGHT(LEFT(Первый!C42,FIND(",",Первый!C42,1)-1),FIND(",",Первый!C42,1)-1-MAX(D42:G42)))</f>
        <v>#VALUE!</v>
      </c>
      <c r="K42" s="16" t="e">
        <f>TRIM(RIGHT(Первый!C42,LEN(Первый!C42)-FIND(",",Первый!C42,1)-1))</f>
        <v>#VALUE!</v>
      </c>
    </row>
    <row r="43" spans="1:11">
      <c r="A43" s="16" t="e">
        <f>RIGHT(Первый!A43,(LEN(Первый!A43)-11))</f>
        <v>#VALUE!</v>
      </c>
      <c r="D43" s="17">
        <f>IF(ISERROR(FIND(" ",Первый!C43,1)),0,IF(FIND(" ",Первый!C43,1)&gt;FIND(",",Первый!C43,1),0,FIND(" ",Первый!C43,1)))</f>
        <v>0</v>
      </c>
      <c r="E43" s="17">
        <f>IF(ISERROR(FIND(" ",Первый!C43,D43+1)),0,IF(FIND(" ",Первый!C43,D43+1)&gt;FIND(",",Первый!C43,1),0,FIND(" ",Первый!C43,D43+1)))</f>
        <v>0</v>
      </c>
      <c r="F43" s="17">
        <f>IF(E43=0,0,IF(ISERROR(FIND(" ",Первый!C43,E43+1)),0,IF(FIND(" ",Первый!C43,E43+1)&gt;FIND(",",Первый!C43,1),0,FIND(" ",Первый!C43,E43+1))))</f>
        <v>0</v>
      </c>
      <c r="G43" s="17">
        <f>IF(F43=0,0,IF(ISERROR(FIND(" ",Первый!C43,F43+1)),0,IF(FIND(" ",Первый!C43,F43+1)&gt;FIND(",",Первый!C43,1),0,FIND(" ",Первый!C43,F43+1))))</f>
        <v>0</v>
      </c>
      <c r="H43" s="17" t="e">
        <f>TRIM(LEFT(Первый!C43,MAX(D43:G43)-1))</f>
        <v>#VALUE!</v>
      </c>
      <c r="I43" s="16" t="e">
        <f t="shared" si="1"/>
        <v>#VALUE!</v>
      </c>
      <c r="J43" s="16" t="e">
        <f>TRIM(RIGHT(LEFT(Первый!C43,FIND(",",Первый!C43,1)-1),FIND(",",Первый!C43,1)-1-MAX(D43:G43)))</f>
        <v>#VALUE!</v>
      </c>
      <c r="K43" s="16" t="e">
        <f>TRIM(RIGHT(Первый!C43,LEN(Первый!C43)-FIND(",",Первый!C43,1)-1))</f>
        <v>#VALUE!</v>
      </c>
    </row>
    <row r="44" spans="1:11">
      <c r="A44" s="16" t="e">
        <f>RIGHT(Первый!A44,(LEN(Первый!A44)-11))</f>
        <v>#VALUE!</v>
      </c>
      <c r="D44" s="17">
        <f>IF(ISERROR(FIND(" ",Первый!C44,1)),0,IF(FIND(" ",Первый!C44,1)&gt;FIND(",",Первый!C44,1),0,FIND(" ",Первый!C44,1)))</f>
        <v>0</v>
      </c>
      <c r="E44" s="17">
        <f>IF(ISERROR(FIND(" ",Первый!C44,D44+1)),0,IF(FIND(" ",Первый!C44,D44+1)&gt;FIND(",",Первый!C44,1),0,FIND(" ",Первый!C44,D44+1)))</f>
        <v>0</v>
      </c>
      <c r="F44" s="17">
        <f>IF(E44=0,0,IF(ISERROR(FIND(" ",Первый!C44,E44+1)),0,IF(FIND(" ",Первый!C44,E44+1)&gt;FIND(",",Первый!C44,1),0,FIND(" ",Первый!C44,E44+1))))</f>
        <v>0</v>
      </c>
      <c r="G44" s="17">
        <f>IF(F44=0,0,IF(ISERROR(FIND(" ",Первый!C44,F44+1)),0,IF(FIND(" ",Первый!C44,F44+1)&gt;FIND(",",Первый!C44,1),0,FIND(" ",Первый!C44,F44+1))))</f>
        <v>0</v>
      </c>
      <c r="H44" s="17" t="e">
        <f>TRIM(LEFT(Первый!C44,MAX(D44:G44)-1))</f>
        <v>#VALUE!</v>
      </c>
      <c r="I44" s="16" t="e">
        <f t="shared" si="1"/>
        <v>#VALUE!</v>
      </c>
      <c r="J44" s="16" t="e">
        <f>TRIM(RIGHT(LEFT(Первый!C44,FIND(",",Первый!C44,1)-1),FIND(",",Первый!C44,1)-1-MAX(D44:G44)))</f>
        <v>#VALUE!</v>
      </c>
      <c r="K44" s="16" t="e">
        <f>TRIM(RIGHT(Первый!C44,LEN(Первый!C44)-FIND(",",Первый!C44,1)-1))</f>
        <v>#VALUE!</v>
      </c>
    </row>
    <row r="45" spans="1:11">
      <c r="A45" s="16" t="e">
        <f>RIGHT(Первый!A45,(LEN(Первый!A45)-11))</f>
        <v>#VALUE!</v>
      </c>
      <c r="D45" s="17">
        <f>IF(ISERROR(FIND(" ",Первый!C45,1)),0,IF(FIND(" ",Первый!C45,1)&gt;FIND(",",Первый!C45,1),0,FIND(" ",Первый!C45,1)))</f>
        <v>0</v>
      </c>
      <c r="E45" s="17">
        <f>IF(ISERROR(FIND(" ",Первый!C45,D45+1)),0,IF(FIND(" ",Первый!C45,D45+1)&gt;FIND(",",Первый!C45,1),0,FIND(" ",Первый!C45,D45+1)))</f>
        <v>0</v>
      </c>
      <c r="F45" s="17">
        <f>IF(E45=0,0,IF(ISERROR(FIND(" ",Первый!C45,E45+1)),0,IF(FIND(" ",Первый!C45,E45+1)&gt;FIND(",",Первый!C45,1),0,FIND(" ",Первый!C45,E45+1))))</f>
        <v>0</v>
      </c>
      <c r="G45" s="17">
        <f>IF(F45=0,0,IF(ISERROR(FIND(" ",Первый!C45,F45+1)),0,IF(FIND(" ",Первый!C45,F45+1)&gt;FIND(",",Первый!C45,1),0,FIND(" ",Первый!C45,F45+1))))</f>
        <v>0</v>
      </c>
      <c r="H45" s="17" t="e">
        <f>TRIM(LEFT(Первый!C45,MAX(D45:G45)-1))</f>
        <v>#VALUE!</v>
      </c>
      <c r="I45" s="16" t="e">
        <f t="shared" si="1"/>
        <v>#VALUE!</v>
      </c>
      <c r="J45" s="16" t="e">
        <f>TRIM(RIGHT(LEFT(Первый!C45,FIND(",",Первый!C45,1)-1),FIND(",",Первый!C45,1)-1-MAX(D45:G45)))</f>
        <v>#VALUE!</v>
      </c>
      <c r="K45" s="16" t="e">
        <f>TRIM(RIGHT(Первый!C45,LEN(Первый!C45)-FIND(",",Первый!C45,1)-1))</f>
        <v>#VALUE!</v>
      </c>
    </row>
    <row r="46" spans="1:11">
      <c r="A46" s="16" t="e">
        <f>RIGHT(Первый!A46,(LEN(Первый!A46)-11))</f>
        <v>#VALUE!</v>
      </c>
      <c r="D46" s="17">
        <f>IF(ISERROR(FIND(" ",Первый!C46,1)),0,IF(FIND(" ",Первый!C46,1)&gt;FIND(",",Первый!C46,1),0,FIND(" ",Первый!C46,1)))</f>
        <v>0</v>
      </c>
      <c r="E46" s="17">
        <f>IF(ISERROR(FIND(" ",Первый!C46,D46+1)),0,IF(FIND(" ",Первый!C46,D46+1)&gt;FIND(",",Первый!C46,1),0,FIND(" ",Первый!C46,D46+1)))</f>
        <v>0</v>
      </c>
      <c r="F46" s="17">
        <f>IF(E46=0,0,IF(ISERROR(FIND(" ",Первый!C46,E46+1)),0,IF(FIND(" ",Первый!C46,E46+1)&gt;FIND(",",Первый!C46,1),0,FIND(" ",Первый!C46,E46+1))))</f>
        <v>0</v>
      </c>
      <c r="G46" s="17">
        <f>IF(F46=0,0,IF(ISERROR(FIND(" ",Первый!C46,F46+1)),0,IF(FIND(" ",Первый!C46,F46+1)&gt;FIND(",",Первый!C46,1),0,FIND(" ",Первый!C46,F46+1))))</f>
        <v>0</v>
      </c>
      <c r="H46" s="17" t="e">
        <f>TRIM(LEFT(Первый!C46,MAX(D46:G46)-1))</f>
        <v>#VALUE!</v>
      </c>
      <c r="I46" s="16" t="e">
        <f t="shared" si="1"/>
        <v>#VALUE!</v>
      </c>
      <c r="J46" s="16" t="e">
        <f>TRIM(RIGHT(LEFT(Первый!C46,FIND(",",Первый!C46,1)-1),FIND(",",Первый!C46,1)-1-MAX(D46:G46)))</f>
        <v>#VALUE!</v>
      </c>
      <c r="K46" s="16" t="e">
        <f>TRIM(RIGHT(Первый!C46,LEN(Первый!C46)-FIND(",",Первый!C46,1)-1))</f>
        <v>#VALUE!</v>
      </c>
    </row>
    <row r="47" spans="1:11">
      <c r="A47" s="16" t="e">
        <f>RIGHT(Первый!A47,(LEN(Первый!A47)-11))</f>
        <v>#VALUE!</v>
      </c>
      <c r="D47" s="17">
        <f>IF(ISERROR(FIND(" ",Первый!C47,1)),0,IF(FIND(" ",Первый!C47,1)&gt;FIND(",",Первый!C47,1),0,FIND(" ",Первый!C47,1)))</f>
        <v>0</v>
      </c>
      <c r="E47" s="17">
        <f>IF(ISERROR(FIND(" ",Первый!C47,D47+1)),0,IF(FIND(" ",Первый!C47,D47+1)&gt;FIND(",",Первый!C47,1),0,FIND(" ",Первый!C47,D47+1)))</f>
        <v>0</v>
      </c>
      <c r="F47" s="17">
        <f>IF(E47=0,0,IF(ISERROR(FIND(" ",Первый!C47,E47+1)),0,IF(FIND(" ",Первый!C47,E47+1)&gt;FIND(",",Первый!C47,1),0,FIND(" ",Первый!C47,E47+1))))</f>
        <v>0</v>
      </c>
      <c r="G47" s="17">
        <f>IF(F47=0,0,IF(ISERROR(FIND(" ",Первый!C47,F47+1)),0,IF(FIND(" ",Первый!C47,F47+1)&gt;FIND(",",Первый!C47,1),0,FIND(" ",Первый!C47,F47+1))))</f>
        <v>0</v>
      </c>
      <c r="H47" s="17" t="e">
        <f>TRIM(LEFT(Первый!C47,MAX(D47:G47)-1))</f>
        <v>#VALUE!</v>
      </c>
      <c r="I47" s="16" t="e">
        <f t="shared" si="1"/>
        <v>#VALUE!</v>
      </c>
      <c r="J47" s="16" t="e">
        <f>TRIM(RIGHT(LEFT(Первый!C47,FIND(",",Первый!C47,1)-1),FIND(",",Первый!C47,1)-1-MAX(D47:G47)))</f>
        <v>#VALUE!</v>
      </c>
      <c r="K47" s="16" t="e">
        <f>TRIM(RIGHT(Первый!C47,LEN(Первый!C47)-FIND(",",Первый!C47,1)-1))</f>
        <v>#VALUE!</v>
      </c>
    </row>
    <row r="48" spans="1:11">
      <c r="A48" s="16" t="e">
        <f>RIGHT(Первый!A48,(LEN(Первый!A48)-11))</f>
        <v>#VALUE!</v>
      </c>
      <c r="D48" s="17">
        <f>IF(ISERROR(FIND(" ",Первый!C48,1)),0,IF(FIND(" ",Первый!C48,1)&gt;FIND(",",Первый!C48,1),0,FIND(" ",Первый!C48,1)))</f>
        <v>0</v>
      </c>
      <c r="E48" s="17">
        <f>IF(ISERROR(FIND(" ",Первый!C48,D48+1)),0,IF(FIND(" ",Первый!C48,D48+1)&gt;FIND(",",Первый!C48,1),0,FIND(" ",Первый!C48,D48+1)))</f>
        <v>0</v>
      </c>
      <c r="F48" s="17">
        <f>IF(E48=0,0,IF(ISERROR(FIND(" ",Первый!C48,E48+1)),0,IF(FIND(" ",Первый!C48,E48+1)&gt;FIND(",",Первый!C48,1),0,FIND(" ",Первый!C48,E48+1))))</f>
        <v>0</v>
      </c>
      <c r="G48" s="17">
        <f>IF(F48=0,0,IF(ISERROR(FIND(" ",Первый!C48,F48+1)),0,IF(FIND(" ",Первый!C48,F48+1)&gt;FIND(",",Первый!C48,1),0,FIND(" ",Первый!C48,F48+1))))</f>
        <v>0</v>
      </c>
      <c r="H48" s="17" t="e">
        <f>TRIM(LEFT(Первый!C48,MAX(D48:G48)-1))</f>
        <v>#VALUE!</v>
      </c>
      <c r="I48" s="16" t="e">
        <f t="shared" si="1"/>
        <v>#VALUE!</v>
      </c>
      <c r="J48" s="16" t="e">
        <f>TRIM(RIGHT(LEFT(Первый!C48,FIND(",",Первый!C48,1)-1),FIND(",",Первый!C48,1)-1-MAX(D48:G48)))</f>
        <v>#VALUE!</v>
      </c>
      <c r="K48" s="16" t="e">
        <f>TRIM(RIGHT(Первый!C48,LEN(Первый!C48)-FIND(",",Первый!C48,1)-1))</f>
        <v>#VALUE!</v>
      </c>
    </row>
    <row r="49" spans="1:11">
      <c r="A49" s="16" t="e">
        <f>RIGHT(Первый!A49,(LEN(Первый!A49)-11))</f>
        <v>#VALUE!</v>
      </c>
      <c r="D49" s="17">
        <f>IF(ISERROR(FIND(" ",Первый!C49,1)),0,IF(FIND(" ",Первый!C49,1)&gt;FIND(",",Первый!C49,1),0,FIND(" ",Первый!C49,1)))</f>
        <v>0</v>
      </c>
      <c r="E49" s="17">
        <f>IF(ISERROR(FIND(" ",Первый!C49,D49+1)),0,IF(FIND(" ",Первый!C49,D49+1)&gt;FIND(",",Первый!C49,1),0,FIND(" ",Первый!C49,D49+1)))</f>
        <v>0</v>
      </c>
      <c r="F49" s="17">
        <f>IF(E49=0,0,IF(ISERROR(FIND(" ",Первый!C49,E49+1)),0,IF(FIND(" ",Первый!C49,E49+1)&gt;FIND(",",Первый!C49,1),0,FIND(" ",Первый!C49,E49+1))))</f>
        <v>0</v>
      </c>
      <c r="G49" s="17">
        <f>IF(F49=0,0,IF(ISERROR(FIND(" ",Первый!C49,F49+1)),0,IF(FIND(" ",Первый!C49,F49+1)&gt;FIND(",",Первый!C49,1),0,FIND(" ",Первый!C49,F49+1))))</f>
        <v>0</v>
      </c>
      <c r="H49" s="17" t="e">
        <f>TRIM(LEFT(Первый!C49,MAX(D49:G49)-1))</f>
        <v>#VALUE!</v>
      </c>
      <c r="I49" s="16" t="e">
        <f t="shared" si="1"/>
        <v>#VALUE!</v>
      </c>
      <c r="J49" s="16" t="e">
        <f>TRIM(RIGHT(LEFT(Первый!C49,FIND(",",Первый!C49,1)-1),FIND(",",Первый!C49,1)-1-MAX(D49:G49)))</f>
        <v>#VALUE!</v>
      </c>
      <c r="K49" s="16" t="e">
        <f>TRIM(RIGHT(Первый!C49,LEN(Первый!C49)-FIND(",",Первый!C49,1)-1))</f>
        <v>#VALUE!</v>
      </c>
    </row>
    <row r="50" spans="1:11">
      <c r="A50" s="16" t="e">
        <f>RIGHT(Первый!A50,(LEN(Первый!A50)-11))</f>
        <v>#VALUE!</v>
      </c>
      <c r="D50" s="17">
        <f>IF(ISERROR(FIND(" ",Первый!C50,1)),0,IF(FIND(" ",Первый!C50,1)&gt;FIND(",",Первый!C50,1),0,FIND(" ",Первый!C50,1)))</f>
        <v>0</v>
      </c>
      <c r="E50" s="17">
        <f>IF(ISERROR(FIND(" ",Первый!C50,D50+1)),0,IF(FIND(" ",Первый!C50,D50+1)&gt;FIND(",",Первый!C50,1),0,FIND(" ",Первый!C50,D50+1)))</f>
        <v>0</v>
      </c>
      <c r="F50" s="17">
        <f>IF(E50=0,0,IF(ISERROR(FIND(" ",Первый!C50,E50+1)),0,IF(FIND(" ",Первый!C50,E50+1)&gt;FIND(",",Первый!C50,1),0,FIND(" ",Первый!C50,E50+1))))</f>
        <v>0</v>
      </c>
      <c r="G50" s="17">
        <f>IF(F50=0,0,IF(ISERROR(FIND(" ",Первый!C50,F50+1)),0,IF(FIND(" ",Первый!C50,F50+1)&gt;FIND(",",Первый!C50,1),0,FIND(" ",Первый!C50,F50+1))))</f>
        <v>0</v>
      </c>
      <c r="H50" s="17" t="e">
        <f>TRIM(LEFT(Первый!C50,MAX(D50:G50)-1))</f>
        <v>#VALUE!</v>
      </c>
      <c r="I50" s="16" t="e">
        <f t="shared" si="1"/>
        <v>#VALUE!</v>
      </c>
      <c r="J50" s="16" t="e">
        <f>TRIM(RIGHT(LEFT(Первый!C50,FIND(",",Первый!C50,1)-1),FIND(",",Первый!C50,1)-1-MAX(D50:G50)))</f>
        <v>#VALUE!</v>
      </c>
      <c r="K50" s="16" t="e">
        <f>TRIM(RIGHT(Первый!C50,LEN(Первый!C50)-FIND(",",Первый!C50,1)-1))</f>
        <v>#VALUE!</v>
      </c>
    </row>
    <row r="51" spans="1:11">
      <c r="A51" s="16" t="e">
        <f>RIGHT(Первый!A51,(LEN(Первый!A51)-11))</f>
        <v>#VALUE!</v>
      </c>
      <c r="D51" s="17">
        <f>IF(ISERROR(FIND(" ",Первый!C51,1)),0,IF(FIND(" ",Первый!C51,1)&gt;FIND(",",Первый!C51,1),0,FIND(" ",Первый!C51,1)))</f>
        <v>0</v>
      </c>
      <c r="E51" s="17">
        <f>IF(ISERROR(FIND(" ",Первый!C51,D51+1)),0,IF(FIND(" ",Первый!C51,D51+1)&gt;FIND(",",Первый!C51,1),0,FIND(" ",Первый!C51,D51+1)))</f>
        <v>0</v>
      </c>
      <c r="F51" s="17">
        <f>IF(E51=0,0,IF(ISERROR(FIND(" ",Первый!C51,E51+1)),0,IF(FIND(" ",Первый!C51,E51+1)&gt;FIND(",",Первый!C51,1),0,FIND(" ",Первый!C51,E51+1))))</f>
        <v>0</v>
      </c>
      <c r="G51" s="17">
        <f>IF(F51=0,0,IF(ISERROR(FIND(" ",Первый!C51,F51+1)),0,IF(FIND(" ",Первый!C51,F51+1)&gt;FIND(",",Первый!C51,1),0,FIND(" ",Первый!C51,F51+1))))</f>
        <v>0</v>
      </c>
      <c r="H51" s="17" t="e">
        <f>TRIM(LEFT(Первый!C51,MAX(D51:G51)-1))</f>
        <v>#VALUE!</v>
      </c>
      <c r="I51" s="16" t="e">
        <f t="shared" si="1"/>
        <v>#VALUE!</v>
      </c>
      <c r="J51" s="16" t="e">
        <f>TRIM(RIGHT(LEFT(Первый!C51,FIND(",",Первый!C51,1)-1),FIND(",",Первый!C51,1)-1-MAX(D51:G51)))</f>
        <v>#VALUE!</v>
      </c>
      <c r="K51" s="16" t="e">
        <f>TRIM(RIGHT(Первый!C51,LEN(Первый!C51)-FIND(",",Первый!C51,1)-1))</f>
        <v>#VALUE!</v>
      </c>
    </row>
    <row r="52" spans="1:11">
      <c r="A52" s="16" t="e">
        <f>RIGHT(Первый!A52,(LEN(Первый!A52)-11))</f>
        <v>#VALUE!</v>
      </c>
      <c r="D52" s="17">
        <f>IF(ISERROR(FIND(" ",Первый!C52,1)),0,IF(FIND(" ",Первый!C52,1)&gt;FIND(",",Первый!C52,1),0,FIND(" ",Первый!C52,1)))</f>
        <v>0</v>
      </c>
      <c r="E52" s="17">
        <f>IF(ISERROR(FIND(" ",Первый!C52,D52+1)),0,IF(FIND(" ",Первый!C52,D52+1)&gt;FIND(",",Первый!C52,1),0,FIND(" ",Первый!C52,D52+1)))</f>
        <v>0</v>
      </c>
      <c r="F52" s="17">
        <f>IF(E52=0,0,IF(ISERROR(FIND(" ",Первый!C52,E52+1)),0,IF(FIND(" ",Первый!C52,E52+1)&gt;FIND(",",Первый!C52,1),0,FIND(" ",Первый!C52,E52+1))))</f>
        <v>0</v>
      </c>
      <c r="G52" s="17">
        <f>IF(F52=0,0,IF(ISERROR(FIND(" ",Первый!C52,F52+1)),0,IF(FIND(" ",Первый!C52,F52+1)&gt;FIND(",",Первый!C52,1),0,FIND(" ",Первый!C52,F52+1))))</f>
        <v>0</v>
      </c>
      <c r="H52" s="17" t="e">
        <f>TRIM(LEFT(Первый!C52,MAX(D52:G52)-1))</f>
        <v>#VALUE!</v>
      </c>
      <c r="I52" s="16" t="e">
        <f t="shared" si="1"/>
        <v>#VALUE!</v>
      </c>
      <c r="J52" s="16" t="e">
        <f>TRIM(RIGHT(LEFT(Первый!C52,FIND(",",Первый!C52,1)-1),FIND(",",Первый!C52,1)-1-MAX(D52:G52)))</f>
        <v>#VALUE!</v>
      </c>
      <c r="K52" s="16" t="e">
        <f>TRIM(RIGHT(Первый!C52,LEN(Первый!C52)-FIND(",",Первый!C52,1)-1))</f>
        <v>#VALUE!</v>
      </c>
    </row>
    <row r="53" spans="1:11">
      <c r="A53" s="16" t="e">
        <f>RIGHT(Первый!A53,(LEN(Первый!A53)-11))</f>
        <v>#VALUE!</v>
      </c>
      <c r="D53" s="17">
        <f>IF(ISERROR(FIND(" ",Первый!C53,1)),0,IF(FIND(" ",Первый!C53,1)&gt;FIND(",",Первый!C53,1),0,FIND(" ",Первый!C53,1)))</f>
        <v>0</v>
      </c>
      <c r="E53" s="17">
        <f>IF(ISERROR(FIND(" ",Первый!C53,D53+1)),0,IF(FIND(" ",Первый!C53,D53+1)&gt;FIND(",",Первый!C53,1),0,FIND(" ",Первый!C53,D53+1)))</f>
        <v>0</v>
      </c>
      <c r="F53" s="17">
        <f>IF(E53=0,0,IF(ISERROR(FIND(" ",Первый!C53,E53+1)),0,IF(FIND(" ",Первый!C53,E53+1)&gt;FIND(",",Первый!C53,1),0,FIND(" ",Первый!C53,E53+1))))</f>
        <v>0</v>
      </c>
      <c r="G53" s="17">
        <f>IF(F53=0,0,IF(ISERROR(FIND(" ",Первый!C53,F53+1)),0,IF(FIND(" ",Первый!C53,F53+1)&gt;FIND(",",Первый!C53,1),0,FIND(" ",Первый!C53,F53+1))))</f>
        <v>0</v>
      </c>
      <c r="H53" s="17" t="e">
        <f>TRIM(LEFT(Первый!C53,MAX(D53:G53)-1))</f>
        <v>#VALUE!</v>
      </c>
      <c r="I53" s="16" t="e">
        <f t="shared" si="1"/>
        <v>#VALUE!</v>
      </c>
      <c r="J53" s="16" t="e">
        <f>TRIM(RIGHT(LEFT(Первый!C53,FIND(",",Первый!C53,1)-1),FIND(",",Первый!C53,1)-1-MAX(D53:G53)))</f>
        <v>#VALUE!</v>
      </c>
      <c r="K53" s="16" t="e">
        <f>TRIM(RIGHT(Первый!C53,LEN(Первый!C53)-FIND(",",Первый!C53,1)-1))</f>
        <v>#VALUE!</v>
      </c>
    </row>
    <row r="54" spans="1:11">
      <c r="A54" s="16" t="e">
        <f>RIGHT(Первый!A54,(LEN(Первый!A54)-11))</f>
        <v>#VALUE!</v>
      </c>
      <c r="D54" s="17">
        <f>IF(ISERROR(FIND(" ",Первый!C54,1)),0,IF(FIND(" ",Первый!C54,1)&gt;FIND(",",Первый!C54,1),0,FIND(" ",Первый!C54,1)))</f>
        <v>0</v>
      </c>
      <c r="E54" s="17">
        <f>IF(ISERROR(FIND(" ",Первый!C54,D54+1)),0,IF(FIND(" ",Первый!C54,D54+1)&gt;FIND(",",Первый!C54,1),0,FIND(" ",Первый!C54,D54+1)))</f>
        <v>0</v>
      </c>
      <c r="F54" s="17">
        <f>IF(E54=0,0,IF(ISERROR(FIND(" ",Первый!C54,E54+1)),0,IF(FIND(" ",Первый!C54,E54+1)&gt;FIND(",",Первый!C54,1),0,FIND(" ",Первый!C54,E54+1))))</f>
        <v>0</v>
      </c>
      <c r="G54" s="17">
        <f>IF(F54=0,0,IF(ISERROR(FIND(" ",Первый!C54,F54+1)),0,IF(FIND(" ",Первый!C54,F54+1)&gt;FIND(",",Первый!C54,1),0,FIND(" ",Первый!C54,F54+1))))</f>
        <v>0</v>
      </c>
      <c r="H54" s="17" t="e">
        <f>TRIM(LEFT(Первый!C54,MAX(D54:G54)-1))</f>
        <v>#VALUE!</v>
      </c>
      <c r="I54" s="16" t="e">
        <f t="shared" si="1"/>
        <v>#VALUE!</v>
      </c>
      <c r="J54" s="16" t="e">
        <f>TRIM(RIGHT(LEFT(Первый!C54,FIND(",",Первый!C54,1)-1),FIND(",",Первый!C54,1)-1-MAX(D54:G54)))</f>
        <v>#VALUE!</v>
      </c>
      <c r="K54" s="16" t="e">
        <f>TRIM(RIGHT(Первый!C54,LEN(Первый!C54)-FIND(",",Первый!C54,1)-1))</f>
        <v>#VALUE!</v>
      </c>
    </row>
    <row r="55" spans="1:11">
      <c r="A55" s="16" t="e">
        <f>RIGHT(Первый!A55,(LEN(Первый!A55)-11))</f>
        <v>#VALUE!</v>
      </c>
      <c r="D55" s="17">
        <f>IF(ISERROR(FIND(" ",Первый!C55,1)),0,IF(FIND(" ",Первый!C55,1)&gt;FIND(",",Первый!C55,1),0,FIND(" ",Первый!C55,1)))</f>
        <v>0</v>
      </c>
      <c r="E55" s="17">
        <f>IF(ISERROR(FIND(" ",Первый!C55,D55+1)),0,IF(FIND(" ",Первый!C55,D55+1)&gt;FIND(",",Первый!C55,1),0,FIND(" ",Первый!C55,D55+1)))</f>
        <v>0</v>
      </c>
      <c r="F55" s="17">
        <f>IF(E55=0,0,IF(ISERROR(FIND(" ",Первый!C55,E55+1)),0,IF(FIND(" ",Первый!C55,E55+1)&gt;FIND(",",Первый!C55,1),0,FIND(" ",Первый!C55,E55+1))))</f>
        <v>0</v>
      </c>
      <c r="G55" s="17">
        <f>IF(F55=0,0,IF(ISERROR(FIND(" ",Первый!C55,F55+1)),0,IF(FIND(" ",Первый!C55,F55+1)&gt;FIND(",",Первый!C55,1),0,FIND(" ",Первый!C55,F55+1))))</f>
        <v>0</v>
      </c>
      <c r="H55" s="17" t="e">
        <f>TRIM(LEFT(Первый!C55,MAX(D55:G55)-1))</f>
        <v>#VALUE!</v>
      </c>
      <c r="I55" s="16" t="e">
        <f t="shared" si="1"/>
        <v>#VALUE!</v>
      </c>
      <c r="J55" s="16" t="e">
        <f>TRIM(RIGHT(LEFT(Первый!C55,FIND(",",Первый!C55,1)-1),FIND(",",Первый!C55,1)-1-MAX(D55:G55)))</f>
        <v>#VALUE!</v>
      </c>
      <c r="K55" s="16" t="e">
        <f>TRIM(RIGHT(Первый!C55,LEN(Первый!C55)-FIND(",",Первый!C55,1)-1))</f>
        <v>#VALUE!</v>
      </c>
    </row>
    <row r="56" spans="1:11">
      <c r="A56" s="16" t="e">
        <f>RIGHT(Первый!A56,(LEN(Первый!A56)-11))</f>
        <v>#VALUE!</v>
      </c>
      <c r="D56" s="17">
        <f>IF(ISERROR(FIND(" ",Первый!C56,1)),0,IF(FIND(" ",Первый!C56,1)&gt;FIND(",",Первый!C56,1),0,FIND(" ",Первый!C56,1)))</f>
        <v>0</v>
      </c>
      <c r="E56" s="17">
        <f>IF(ISERROR(FIND(" ",Первый!C56,D56+1)),0,IF(FIND(" ",Первый!C56,D56+1)&gt;FIND(",",Первый!C56,1),0,FIND(" ",Первый!C56,D56+1)))</f>
        <v>0</v>
      </c>
      <c r="F56" s="17">
        <f>IF(E56=0,0,IF(ISERROR(FIND(" ",Первый!C56,E56+1)),0,IF(FIND(" ",Первый!C56,E56+1)&gt;FIND(",",Первый!C56,1),0,FIND(" ",Первый!C56,E56+1))))</f>
        <v>0</v>
      </c>
      <c r="G56" s="17">
        <f>IF(F56=0,0,IF(ISERROR(FIND(" ",Первый!C56,F56+1)),0,IF(FIND(" ",Первый!C56,F56+1)&gt;FIND(",",Первый!C56,1),0,FIND(" ",Первый!C56,F56+1))))</f>
        <v>0</v>
      </c>
      <c r="H56" s="17" t="e">
        <f>TRIM(LEFT(Первый!C56,MAX(D56:G56)-1))</f>
        <v>#VALUE!</v>
      </c>
      <c r="I56" s="16" t="e">
        <f t="shared" si="1"/>
        <v>#VALUE!</v>
      </c>
      <c r="J56" s="16" t="e">
        <f>TRIM(RIGHT(LEFT(Первый!C56,FIND(",",Первый!C56,1)-1),FIND(",",Первый!C56,1)-1-MAX(D56:G56)))</f>
        <v>#VALUE!</v>
      </c>
      <c r="K56" s="16" t="e">
        <f>TRIM(RIGHT(Первый!C56,LEN(Первый!C56)-FIND(",",Первый!C56,1)-1))</f>
        <v>#VALUE!</v>
      </c>
    </row>
    <row r="57" spans="1:11">
      <c r="A57" s="16" t="e">
        <f>RIGHT(Первый!A57,(LEN(Первый!A57)-11))</f>
        <v>#VALUE!</v>
      </c>
      <c r="D57" s="17">
        <f>IF(ISERROR(FIND(" ",Первый!C57,1)),0,IF(FIND(" ",Первый!C57,1)&gt;FIND(",",Первый!C57,1),0,FIND(" ",Первый!C57,1)))</f>
        <v>0</v>
      </c>
      <c r="E57" s="17">
        <f>IF(ISERROR(FIND(" ",Первый!C57,D57+1)),0,IF(FIND(" ",Первый!C57,D57+1)&gt;FIND(",",Первый!C57,1),0,FIND(" ",Первый!C57,D57+1)))</f>
        <v>0</v>
      </c>
      <c r="F57" s="17">
        <f>IF(E57=0,0,IF(ISERROR(FIND(" ",Первый!C57,E57+1)),0,IF(FIND(" ",Первый!C57,E57+1)&gt;FIND(",",Первый!C57,1),0,FIND(" ",Первый!C57,E57+1))))</f>
        <v>0</v>
      </c>
      <c r="G57" s="17">
        <f>IF(F57=0,0,IF(ISERROR(FIND(" ",Первый!C57,F57+1)),0,IF(FIND(" ",Первый!C57,F57+1)&gt;FIND(",",Первый!C57,1),0,FIND(" ",Первый!C57,F57+1))))</f>
        <v>0</v>
      </c>
      <c r="H57" s="17" t="e">
        <f>TRIM(LEFT(Первый!C57,MAX(D57:G57)-1))</f>
        <v>#VALUE!</v>
      </c>
      <c r="I57" s="16" t="e">
        <f t="shared" si="1"/>
        <v>#VALUE!</v>
      </c>
      <c r="J57" s="16" t="e">
        <f>TRIM(RIGHT(LEFT(Первый!C57,FIND(",",Первый!C57,1)-1),FIND(",",Первый!C57,1)-1-MAX(D57:G57)))</f>
        <v>#VALUE!</v>
      </c>
      <c r="K57" s="16" t="e">
        <f>TRIM(RIGHT(Первый!C57,LEN(Первый!C57)-FIND(",",Первый!C57,1)-1))</f>
        <v>#VALUE!</v>
      </c>
    </row>
    <row r="58" spans="1:11">
      <c r="A58" s="16" t="e">
        <f>RIGHT(Первый!A58,(LEN(Первый!A58)-11))</f>
        <v>#VALUE!</v>
      </c>
      <c r="D58" s="17">
        <f>IF(ISERROR(FIND(" ",Первый!C58,1)),0,IF(FIND(" ",Первый!C58,1)&gt;FIND(",",Первый!C58,1),0,FIND(" ",Первый!C58,1)))</f>
        <v>0</v>
      </c>
      <c r="E58" s="17">
        <f>IF(ISERROR(FIND(" ",Первый!C58,D58+1)),0,IF(FIND(" ",Первый!C58,D58+1)&gt;FIND(",",Первый!C58,1),0,FIND(" ",Первый!C58,D58+1)))</f>
        <v>0</v>
      </c>
      <c r="F58" s="17">
        <f>IF(E58=0,0,IF(ISERROR(FIND(" ",Первый!C58,E58+1)),0,IF(FIND(" ",Первый!C58,E58+1)&gt;FIND(",",Первый!C58,1),0,FIND(" ",Первый!C58,E58+1))))</f>
        <v>0</v>
      </c>
      <c r="G58" s="17">
        <f>IF(F58=0,0,IF(ISERROR(FIND(" ",Первый!C58,F58+1)),0,IF(FIND(" ",Первый!C58,F58+1)&gt;FIND(",",Первый!C58,1),0,FIND(" ",Первый!C58,F58+1))))</f>
        <v>0</v>
      </c>
      <c r="H58" s="17" t="e">
        <f>TRIM(LEFT(Первый!C58,MAX(D58:G58)-1))</f>
        <v>#VALUE!</v>
      </c>
      <c r="I58" s="16" t="e">
        <f t="shared" si="1"/>
        <v>#VALUE!</v>
      </c>
      <c r="J58" s="16" t="e">
        <f>TRIM(RIGHT(LEFT(Первый!C58,FIND(",",Первый!C58,1)-1),FIND(",",Первый!C58,1)-1-MAX(D58:G58)))</f>
        <v>#VALUE!</v>
      </c>
      <c r="K58" s="16" t="e">
        <f>TRIM(RIGHT(Первый!C58,LEN(Первый!C58)-FIND(",",Первый!C58,1)-1))</f>
        <v>#VALUE!</v>
      </c>
    </row>
    <row r="59" spans="1:11">
      <c r="A59" s="16" t="e">
        <f>RIGHT(Первый!A59,(LEN(Первый!A59)-11))</f>
        <v>#VALUE!</v>
      </c>
      <c r="D59" s="17">
        <f>IF(ISERROR(FIND(" ",Первый!C59,1)),0,IF(FIND(" ",Первый!C59,1)&gt;FIND(",",Первый!C59,1),0,FIND(" ",Первый!C59,1)))</f>
        <v>0</v>
      </c>
      <c r="E59" s="17">
        <f>IF(ISERROR(FIND(" ",Первый!C59,D59+1)),0,IF(FIND(" ",Первый!C59,D59+1)&gt;FIND(",",Первый!C59,1),0,FIND(" ",Первый!C59,D59+1)))</f>
        <v>0</v>
      </c>
      <c r="F59" s="17">
        <f>IF(E59=0,0,IF(ISERROR(FIND(" ",Первый!C59,E59+1)),0,IF(FIND(" ",Первый!C59,E59+1)&gt;FIND(",",Первый!C59,1),0,FIND(" ",Первый!C59,E59+1))))</f>
        <v>0</v>
      </c>
      <c r="G59" s="17">
        <f>IF(F59=0,0,IF(ISERROR(FIND(" ",Первый!C59,F59+1)),0,IF(FIND(" ",Первый!C59,F59+1)&gt;FIND(",",Первый!C59,1),0,FIND(" ",Первый!C59,F59+1))))</f>
        <v>0</v>
      </c>
      <c r="H59" s="17" t="e">
        <f>TRIM(LEFT(Первый!C59,MAX(D59:G59)-1))</f>
        <v>#VALUE!</v>
      </c>
      <c r="I59" s="16" t="e">
        <f t="shared" si="1"/>
        <v>#VALUE!</v>
      </c>
      <c r="J59" s="16" t="e">
        <f>TRIM(RIGHT(LEFT(Первый!C59,FIND(",",Первый!C59,1)-1),FIND(",",Первый!C59,1)-1-MAX(D59:G59)))</f>
        <v>#VALUE!</v>
      </c>
      <c r="K59" s="16" t="e">
        <f>TRIM(RIGHT(Первый!C59,LEN(Первый!C59)-FIND(",",Первый!C59,1)-1))</f>
        <v>#VALUE!</v>
      </c>
    </row>
    <row r="60" spans="1:11">
      <c r="A60" s="16" t="e">
        <f>RIGHT(Первый!A60,(LEN(Первый!A60)-11))</f>
        <v>#VALUE!</v>
      </c>
      <c r="D60" s="17">
        <f>IF(ISERROR(FIND(" ",Первый!C60,1)),0,IF(FIND(" ",Первый!C60,1)&gt;FIND(",",Первый!C60,1),0,FIND(" ",Первый!C60,1)))</f>
        <v>0</v>
      </c>
      <c r="E60" s="17">
        <f>IF(ISERROR(FIND(" ",Первый!C60,D60+1)),0,IF(FIND(" ",Первый!C60,D60+1)&gt;FIND(",",Первый!C60,1),0,FIND(" ",Первый!C60,D60+1)))</f>
        <v>0</v>
      </c>
      <c r="F60" s="17">
        <f>IF(E60=0,0,IF(ISERROR(FIND(" ",Первый!C60,E60+1)),0,IF(FIND(" ",Первый!C60,E60+1)&gt;FIND(",",Первый!C60,1),0,FIND(" ",Первый!C60,E60+1))))</f>
        <v>0</v>
      </c>
      <c r="G60" s="17">
        <f>IF(F60=0,0,IF(ISERROR(FIND(" ",Первый!C60,F60+1)),0,IF(FIND(" ",Первый!C60,F60+1)&gt;FIND(",",Первый!C60,1),0,FIND(" ",Первый!C60,F60+1))))</f>
        <v>0</v>
      </c>
      <c r="H60" s="17" t="e">
        <f>TRIM(LEFT(Первый!C60,MAX(D60:G60)-1))</f>
        <v>#VALUE!</v>
      </c>
      <c r="I60" s="16" t="e">
        <f t="shared" si="1"/>
        <v>#VALUE!</v>
      </c>
      <c r="J60" s="16" t="e">
        <f>TRIM(RIGHT(LEFT(Первый!C60,FIND(",",Первый!C60,1)-1),FIND(",",Первый!C60,1)-1-MAX(D60:G60)))</f>
        <v>#VALUE!</v>
      </c>
      <c r="K60" s="16" t="e">
        <f>TRIM(RIGHT(Первый!C60,LEN(Первый!C60)-FIND(",",Первый!C60,1)-1))</f>
        <v>#VALUE!</v>
      </c>
    </row>
    <row r="61" spans="1:11">
      <c r="A61" s="16" t="e">
        <f>RIGHT(Первый!A61,(LEN(Первый!A61)-11))</f>
        <v>#VALUE!</v>
      </c>
      <c r="D61" s="17">
        <f>IF(ISERROR(FIND(" ",Первый!C61,1)),0,IF(FIND(" ",Первый!C61,1)&gt;FIND(",",Первый!C61,1),0,FIND(" ",Первый!C61,1)))</f>
        <v>0</v>
      </c>
      <c r="E61" s="17">
        <f>IF(ISERROR(FIND(" ",Первый!C61,D61+1)),0,IF(FIND(" ",Первый!C61,D61+1)&gt;FIND(",",Первый!C61,1),0,FIND(" ",Первый!C61,D61+1)))</f>
        <v>0</v>
      </c>
      <c r="F61" s="17">
        <f>IF(E61=0,0,IF(ISERROR(FIND(" ",Первый!C61,E61+1)),0,IF(FIND(" ",Первый!C61,E61+1)&gt;FIND(",",Первый!C61,1),0,FIND(" ",Первый!C61,E61+1))))</f>
        <v>0</v>
      </c>
      <c r="G61" s="17">
        <f>IF(F61=0,0,IF(ISERROR(FIND(" ",Первый!C61,F61+1)),0,IF(FIND(" ",Первый!C61,F61+1)&gt;FIND(",",Первый!C61,1),0,FIND(" ",Первый!C61,F61+1))))</f>
        <v>0</v>
      </c>
      <c r="H61" s="17" t="e">
        <f>TRIM(LEFT(Первый!C61,MAX(D61:G61)-1))</f>
        <v>#VALUE!</v>
      </c>
      <c r="I61" s="16" t="e">
        <f t="shared" si="1"/>
        <v>#VALUE!</v>
      </c>
      <c r="J61" s="16" t="e">
        <f>TRIM(RIGHT(LEFT(Первый!C61,FIND(",",Первый!C61,1)-1),FIND(",",Первый!C61,1)-1-MAX(D61:G61)))</f>
        <v>#VALUE!</v>
      </c>
      <c r="K61" s="16" t="e">
        <f>TRIM(RIGHT(Первый!C61,LEN(Первый!C61)-FIND(",",Первый!C61,1)-1))</f>
        <v>#VALUE!</v>
      </c>
    </row>
    <row r="62" spans="1:11">
      <c r="A62" s="16" t="e">
        <f>RIGHT(Первый!A62,(LEN(Первый!A62)-11))</f>
        <v>#VALUE!</v>
      </c>
      <c r="D62" s="17">
        <f>IF(ISERROR(FIND(" ",Первый!C62,1)),0,IF(FIND(" ",Первый!C62,1)&gt;FIND(",",Первый!C62,1),0,FIND(" ",Первый!C62,1)))</f>
        <v>0</v>
      </c>
      <c r="E62" s="17">
        <f>IF(ISERROR(FIND(" ",Первый!C62,D62+1)),0,IF(FIND(" ",Первый!C62,D62+1)&gt;FIND(",",Первый!C62,1),0,FIND(" ",Первый!C62,D62+1)))</f>
        <v>0</v>
      </c>
      <c r="F62" s="17">
        <f>IF(E62=0,0,IF(ISERROR(FIND(" ",Первый!C62,E62+1)),0,IF(FIND(" ",Первый!C62,E62+1)&gt;FIND(",",Первый!C62,1),0,FIND(" ",Первый!C62,E62+1))))</f>
        <v>0</v>
      </c>
      <c r="G62" s="17">
        <f>IF(F62=0,0,IF(ISERROR(FIND(" ",Первый!C62,F62+1)),0,IF(FIND(" ",Первый!C62,F62+1)&gt;FIND(",",Первый!C62,1),0,FIND(" ",Первый!C62,F62+1))))</f>
        <v>0</v>
      </c>
      <c r="H62" s="17" t="e">
        <f>TRIM(LEFT(Первый!C62,MAX(D62:G62)-1))</f>
        <v>#VALUE!</v>
      </c>
      <c r="I62" s="16" t="e">
        <f t="shared" si="1"/>
        <v>#VALUE!</v>
      </c>
      <c r="J62" s="16" t="e">
        <f>TRIM(RIGHT(LEFT(Первый!C62,FIND(",",Первый!C62,1)-1),FIND(",",Первый!C62,1)-1-MAX(D62:G62)))</f>
        <v>#VALUE!</v>
      </c>
      <c r="K62" s="16" t="e">
        <f>TRIM(RIGHT(Первый!C62,LEN(Первый!C62)-FIND(",",Первый!C62,1)-1))</f>
        <v>#VALUE!</v>
      </c>
    </row>
    <row r="63" spans="1:11">
      <c r="A63" s="16" t="e">
        <f>RIGHT(Первый!A63,(LEN(Первый!A63)-11))</f>
        <v>#VALUE!</v>
      </c>
      <c r="D63" s="17">
        <f>IF(ISERROR(FIND(" ",Первый!C63,1)),0,IF(FIND(" ",Первый!C63,1)&gt;FIND(",",Первый!C63,1),0,FIND(" ",Первый!C63,1)))</f>
        <v>0</v>
      </c>
      <c r="E63" s="17">
        <f>IF(ISERROR(FIND(" ",Первый!C63,D63+1)),0,IF(FIND(" ",Первый!C63,D63+1)&gt;FIND(",",Первый!C63,1),0,FIND(" ",Первый!C63,D63+1)))</f>
        <v>0</v>
      </c>
      <c r="F63" s="17">
        <f>IF(E63=0,0,IF(ISERROR(FIND(" ",Первый!C63,E63+1)),0,IF(FIND(" ",Первый!C63,E63+1)&gt;FIND(",",Первый!C63,1),0,FIND(" ",Первый!C63,E63+1))))</f>
        <v>0</v>
      </c>
      <c r="G63" s="17">
        <f>IF(F63=0,0,IF(ISERROR(FIND(" ",Первый!C63,F63+1)),0,IF(FIND(" ",Первый!C63,F63+1)&gt;FIND(",",Первый!C63,1),0,FIND(" ",Первый!C63,F63+1))))</f>
        <v>0</v>
      </c>
      <c r="H63" s="17" t="e">
        <f>TRIM(LEFT(Первый!C63,MAX(D63:G63)-1))</f>
        <v>#VALUE!</v>
      </c>
      <c r="I63" s="16" t="e">
        <f t="shared" si="1"/>
        <v>#VALUE!</v>
      </c>
      <c r="J63" s="16" t="e">
        <f>TRIM(RIGHT(LEFT(Первый!C63,FIND(",",Первый!C63,1)-1),FIND(",",Первый!C63,1)-1-MAX(D63:G63)))</f>
        <v>#VALUE!</v>
      </c>
      <c r="K63" s="16" t="e">
        <f>TRIM(RIGHT(Первый!C63,LEN(Первый!C63)-FIND(",",Первый!C63,1)-1))</f>
        <v>#VALUE!</v>
      </c>
    </row>
    <row r="64" spans="1:11">
      <c r="A64" s="16" t="e">
        <f>RIGHT(Первый!A64,(LEN(Первый!A64)-11))</f>
        <v>#VALUE!</v>
      </c>
      <c r="D64" s="17">
        <f>IF(ISERROR(FIND(" ",Первый!C64,1)),0,IF(FIND(" ",Первый!C64,1)&gt;FIND(",",Первый!C64,1),0,FIND(" ",Первый!C64,1)))</f>
        <v>0</v>
      </c>
      <c r="E64" s="17">
        <f>IF(ISERROR(FIND(" ",Первый!C64,D64+1)),0,IF(FIND(" ",Первый!C64,D64+1)&gt;FIND(",",Первый!C64,1),0,FIND(" ",Первый!C64,D64+1)))</f>
        <v>0</v>
      </c>
      <c r="F64" s="17">
        <f>IF(E64=0,0,IF(ISERROR(FIND(" ",Первый!C64,E64+1)),0,IF(FIND(" ",Первый!C64,E64+1)&gt;FIND(",",Первый!C64,1),0,FIND(" ",Первый!C64,E64+1))))</f>
        <v>0</v>
      </c>
      <c r="G64" s="17">
        <f>IF(F64=0,0,IF(ISERROR(FIND(" ",Первый!C64,F64+1)),0,IF(FIND(" ",Первый!C64,F64+1)&gt;FIND(",",Первый!C64,1),0,FIND(" ",Первый!C64,F64+1))))</f>
        <v>0</v>
      </c>
      <c r="H64" s="17" t="e">
        <f>TRIM(LEFT(Первый!C64,MAX(D64:G64)-1))</f>
        <v>#VALUE!</v>
      </c>
      <c r="I64" s="16" t="e">
        <f t="shared" si="1"/>
        <v>#VALUE!</v>
      </c>
      <c r="J64" s="16" t="e">
        <f>TRIM(RIGHT(LEFT(Первый!C64,FIND(",",Первый!C64,1)-1),FIND(",",Первый!C64,1)-1-MAX(D64:G64)))</f>
        <v>#VALUE!</v>
      </c>
      <c r="K64" s="16" t="e">
        <f>TRIM(RIGHT(Первый!C64,LEN(Первый!C64)-FIND(",",Первый!C64,1)-1))</f>
        <v>#VALUE!</v>
      </c>
    </row>
    <row r="65" spans="1:11">
      <c r="A65" s="16" t="e">
        <f>RIGHT(Первый!A65,(LEN(Первый!A65)-11))</f>
        <v>#VALUE!</v>
      </c>
      <c r="D65" s="17">
        <f>IF(ISERROR(FIND(" ",Первый!C65,1)),0,IF(FIND(" ",Первый!C65,1)&gt;FIND(",",Первый!C65,1),0,FIND(" ",Первый!C65,1)))</f>
        <v>0</v>
      </c>
      <c r="E65" s="17">
        <f>IF(ISERROR(FIND(" ",Первый!C65,D65+1)),0,IF(FIND(" ",Первый!C65,D65+1)&gt;FIND(",",Первый!C65,1),0,FIND(" ",Первый!C65,D65+1)))</f>
        <v>0</v>
      </c>
      <c r="F65" s="17">
        <f>IF(E65=0,0,IF(ISERROR(FIND(" ",Первый!C65,E65+1)),0,IF(FIND(" ",Первый!C65,E65+1)&gt;FIND(",",Первый!C65,1),0,FIND(" ",Первый!C65,E65+1))))</f>
        <v>0</v>
      </c>
      <c r="G65" s="17">
        <f>IF(F65=0,0,IF(ISERROR(FIND(" ",Первый!C65,F65+1)),0,IF(FIND(" ",Первый!C65,F65+1)&gt;FIND(",",Первый!C65,1),0,FIND(" ",Первый!C65,F65+1))))</f>
        <v>0</v>
      </c>
      <c r="H65" s="17" t="e">
        <f>TRIM(LEFT(Первый!C65,MAX(D65:G65)-1))</f>
        <v>#VALUE!</v>
      </c>
      <c r="I65" s="16" t="e">
        <f t="shared" si="1"/>
        <v>#VALUE!</v>
      </c>
      <c r="J65" s="16" t="e">
        <f>TRIM(RIGHT(LEFT(Первый!C65,FIND(",",Первый!C65,1)-1),FIND(",",Первый!C65,1)-1-MAX(D65:G65)))</f>
        <v>#VALUE!</v>
      </c>
      <c r="K65" s="16" t="e">
        <f>TRIM(RIGHT(Первый!C65,LEN(Первый!C65)-FIND(",",Первый!C65,1)-1))</f>
        <v>#VALUE!</v>
      </c>
    </row>
    <row r="66" spans="1:11">
      <c r="A66" s="16" t="e">
        <f>RIGHT(Первый!A66,(LEN(Первый!A66)-11))</f>
        <v>#VALUE!</v>
      </c>
      <c r="D66" s="17">
        <f>IF(ISERROR(FIND(" ",Первый!C66,1)),0,IF(FIND(" ",Первый!C66,1)&gt;FIND(",",Первый!C66,1),0,FIND(" ",Первый!C66,1)))</f>
        <v>0</v>
      </c>
      <c r="E66" s="17">
        <f>IF(ISERROR(FIND(" ",Первый!C66,D66+1)),0,IF(FIND(" ",Первый!C66,D66+1)&gt;FIND(",",Первый!C66,1),0,FIND(" ",Первый!C66,D66+1)))</f>
        <v>0</v>
      </c>
      <c r="F66" s="17">
        <f>IF(E66=0,0,IF(ISERROR(FIND(" ",Первый!C66,E66+1)),0,IF(FIND(" ",Первый!C66,E66+1)&gt;FIND(",",Первый!C66,1),0,FIND(" ",Первый!C66,E66+1))))</f>
        <v>0</v>
      </c>
      <c r="G66" s="17">
        <f>IF(F66=0,0,IF(ISERROR(FIND(" ",Первый!C66,F66+1)),0,IF(FIND(" ",Первый!C66,F66+1)&gt;FIND(",",Первый!C66,1),0,FIND(" ",Первый!C66,F66+1))))</f>
        <v>0</v>
      </c>
      <c r="H66" s="17" t="e">
        <f>TRIM(LEFT(Первый!C66,MAX(D66:G66)-1))</f>
        <v>#VALUE!</v>
      </c>
      <c r="I66" s="16" t="e">
        <f t="shared" si="1"/>
        <v>#VALUE!</v>
      </c>
      <c r="J66" s="16" t="e">
        <f>TRIM(RIGHT(LEFT(Первый!C66,FIND(",",Первый!C66,1)-1),FIND(",",Первый!C66,1)-1-MAX(D66:G66)))</f>
        <v>#VALUE!</v>
      </c>
      <c r="K66" s="16" t="e">
        <f>TRIM(RIGHT(Первый!C66,LEN(Первый!C66)-FIND(",",Первый!C66,1)-1))</f>
        <v>#VALUE!</v>
      </c>
    </row>
    <row r="67" spans="1:11">
      <c r="A67" s="16" t="e">
        <f>RIGHT(Первый!A67,(LEN(Первый!A67)-11))</f>
        <v>#VALUE!</v>
      </c>
      <c r="D67" s="17">
        <f>IF(ISERROR(FIND(" ",Первый!C67,1)),0,IF(FIND(" ",Первый!C67,1)&gt;FIND(",",Первый!C67,1),0,FIND(" ",Первый!C67,1)))</f>
        <v>0</v>
      </c>
      <c r="E67" s="17">
        <f>IF(ISERROR(FIND(" ",Первый!C67,D67+1)),0,IF(FIND(" ",Первый!C67,D67+1)&gt;FIND(",",Первый!C67,1),0,FIND(" ",Первый!C67,D67+1)))</f>
        <v>0</v>
      </c>
      <c r="F67" s="17">
        <f>IF(E67=0,0,IF(ISERROR(FIND(" ",Первый!C67,E67+1)),0,IF(FIND(" ",Первый!C67,E67+1)&gt;FIND(",",Первый!C67,1),0,FIND(" ",Первый!C67,E67+1))))</f>
        <v>0</v>
      </c>
      <c r="G67" s="17">
        <f>IF(F67=0,0,IF(ISERROR(FIND(" ",Первый!C67,F67+1)),0,IF(FIND(" ",Первый!C67,F67+1)&gt;FIND(",",Первый!C67,1),0,FIND(" ",Первый!C67,F67+1))))</f>
        <v>0</v>
      </c>
      <c r="H67" s="17" t="e">
        <f>TRIM(LEFT(Первый!C67,MAX(D67:G67)-1))</f>
        <v>#VALUE!</v>
      </c>
      <c r="I67" s="16" t="e">
        <f t="shared" si="1"/>
        <v>#VALUE!</v>
      </c>
      <c r="J67" s="16" t="e">
        <f>TRIM(RIGHT(LEFT(Первый!C67,FIND(",",Первый!C67,1)-1),FIND(",",Первый!C67,1)-1-MAX(D67:G67)))</f>
        <v>#VALUE!</v>
      </c>
      <c r="K67" s="16" t="e">
        <f>TRIM(RIGHT(Первый!C67,LEN(Первый!C67)-FIND(",",Первый!C67,1)-1))</f>
        <v>#VALUE!</v>
      </c>
    </row>
    <row r="68" spans="1:11">
      <c r="A68" s="16" t="e">
        <f>RIGHT(Первый!A68,(LEN(Первый!A68)-11))</f>
        <v>#VALUE!</v>
      </c>
      <c r="D68" s="17">
        <f>IF(ISERROR(FIND(" ",Первый!C68,1)),0,IF(FIND(" ",Первый!C68,1)&gt;FIND(",",Первый!C68,1),0,FIND(" ",Первый!C68,1)))</f>
        <v>0</v>
      </c>
      <c r="E68" s="17">
        <f>IF(ISERROR(FIND(" ",Первый!C68,D68+1)),0,IF(FIND(" ",Первый!C68,D68+1)&gt;FIND(",",Первый!C68,1),0,FIND(" ",Первый!C68,D68+1)))</f>
        <v>0</v>
      </c>
      <c r="F68" s="17">
        <f>IF(E68=0,0,IF(ISERROR(FIND(" ",Первый!C68,E68+1)),0,IF(FIND(" ",Первый!C68,E68+1)&gt;FIND(",",Первый!C68,1),0,FIND(" ",Первый!C68,E68+1))))</f>
        <v>0</v>
      </c>
      <c r="G68" s="17">
        <f>IF(F68=0,0,IF(ISERROR(FIND(" ",Первый!C68,F68+1)),0,IF(FIND(" ",Первый!C68,F68+1)&gt;FIND(",",Первый!C68,1),0,FIND(" ",Первый!C68,F68+1))))</f>
        <v>0</v>
      </c>
      <c r="H68" s="17" t="e">
        <f>TRIM(LEFT(Первый!C68,MAX(D68:G68)-1))</f>
        <v>#VALUE!</v>
      </c>
      <c r="I68" s="16" t="e">
        <f t="shared" si="1"/>
        <v>#VALUE!</v>
      </c>
      <c r="J68" s="16" t="e">
        <f>TRIM(RIGHT(LEFT(Первый!C68,FIND(",",Первый!C68,1)-1),FIND(",",Первый!C68,1)-1-MAX(D68:G68)))</f>
        <v>#VALUE!</v>
      </c>
      <c r="K68" s="16" t="e">
        <f>TRIM(RIGHT(Первый!C68,LEN(Первый!C68)-FIND(",",Первый!C68,1)-1))</f>
        <v>#VALUE!</v>
      </c>
    </row>
    <row r="69" spans="1:11">
      <c r="A69" s="16" t="e">
        <f>RIGHT(Первый!A69,(LEN(Первый!A69)-11))</f>
        <v>#VALUE!</v>
      </c>
      <c r="D69" s="17">
        <f>IF(ISERROR(FIND(" ",Первый!C69,1)),0,IF(FIND(" ",Первый!C69,1)&gt;FIND(",",Первый!C69,1),0,FIND(" ",Первый!C69,1)))</f>
        <v>0</v>
      </c>
      <c r="E69" s="17">
        <f>IF(ISERROR(FIND(" ",Первый!C69,D69+1)),0,IF(FIND(" ",Первый!C69,D69+1)&gt;FIND(",",Первый!C69,1),0,FIND(" ",Первый!C69,D69+1)))</f>
        <v>0</v>
      </c>
      <c r="F69" s="17">
        <f>IF(E69=0,0,IF(ISERROR(FIND(" ",Первый!C69,E69+1)),0,IF(FIND(" ",Первый!C69,E69+1)&gt;FIND(",",Первый!C69,1),0,FIND(" ",Первый!C69,E69+1))))</f>
        <v>0</v>
      </c>
      <c r="G69" s="17">
        <f>IF(F69=0,0,IF(ISERROR(FIND(" ",Первый!C69,F69+1)),0,IF(FIND(" ",Первый!C69,F69+1)&gt;FIND(",",Первый!C69,1),0,FIND(" ",Первый!C69,F69+1))))</f>
        <v>0</v>
      </c>
      <c r="H69" s="17" t="e">
        <f>TRIM(LEFT(Первый!C69,MAX(D69:G69)-1))</f>
        <v>#VALUE!</v>
      </c>
      <c r="I69" s="16" t="e">
        <f t="shared" si="1"/>
        <v>#VALUE!</v>
      </c>
      <c r="J69" s="16" t="e">
        <f>TRIM(RIGHT(LEFT(Первый!C69,FIND(",",Первый!C69,1)-1),FIND(",",Первый!C69,1)-1-MAX(D69:G69)))</f>
        <v>#VALUE!</v>
      </c>
      <c r="K69" s="16" t="e">
        <f>TRIM(RIGHT(Первый!C69,LEN(Первый!C69)-FIND(",",Первый!C69,1)-1))</f>
        <v>#VALUE!</v>
      </c>
    </row>
    <row r="70" spans="1:11">
      <c r="A70" s="16" t="e">
        <f>RIGHT(Первый!A70,(LEN(Первый!A70)-11))</f>
        <v>#VALUE!</v>
      </c>
      <c r="D70" s="17">
        <f>IF(ISERROR(FIND(" ",Первый!C70,1)),0,IF(FIND(" ",Первый!C70,1)&gt;FIND(",",Первый!C70,1),0,FIND(" ",Первый!C70,1)))</f>
        <v>0</v>
      </c>
      <c r="E70" s="17">
        <f>IF(ISERROR(FIND(" ",Первый!C70,D70+1)),0,IF(FIND(" ",Первый!C70,D70+1)&gt;FIND(",",Первый!C70,1),0,FIND(" ",Первый!C70,D70+1)))</f>
        <v>0</v>
      </c>
      <c r="F70" s="17">
        <f>IF(E70=0,0,IF(ISERROR(FIND(" ",Первый!C70,E70+1)),0,IF(FIND(" ",Первый!C70,E70+1)&gt;FIND(",",Первый!C70,1),0,FIND(" ",Первый!C70,E70+1))))</f>
        <v>0</v>
      </c>
      <c r="G70" s="17">
        <f>IF(F70=0,0,IF(ISERROR(FIND(" ",Первый!C70,F70+1)),0,IF(FIND(" ",Первый!C70,F70+1)&gt;FIND(",",Первый!C70,1),0,FIND(" ",Первый!C70,F70+1))))</f>
        <v>0</v>
      </c>
      <c r="H70" s="17" t="e">
        <f>TRIM(LEFT(Первый!C70,MAX(D70:G70)-1))</f>
        <v>#VALUE!</v>
      </c>
      <c r="I70" s="16" t="e">
        <f t="shared" si="1"/>
        <v>#VALUE!</v>
      </c>
      <c r="J70" s="16" t="e">
        <f>TRIM(RIGHT(LEFT(Первый!C70,FIND(",",Первый!C70,1)-1),FIND(",",Первый!C70,1)-1-MAX(D70:G70)))</f>
        <v>#VALUE!</v>
      </c>
      <c r="K70" s="16" t="e">
        <f>TRIM(RIGHT(Первый!C70,LEN(Первый!C70)-FIND(",",Первый!C70,1)-1))</f>
        <v>#VALUE!</v>
      </c>
    </row>
    <row r="71" spans="1:11">
      <c r="A71" s="16" t="e">
        <f>RIGHT(Первый!A71,(LEN(Первый!A71)-11))</f>
        <v>#VALUE!</v>
      </c>
      <c r="D71" s="17">
        <f>IF(ISERROR(FIND(" ",Первый!C71,1)),0,IF(FIND(" ",Первый!C71,1)&gt;FIND(",",Первый!C71,1),0,FIND(" ",Первый!C71,1)))</f>
        <v>0</v>
      </c>
      <c r="E71" s="17">
        <f>IF(ISERROR(FIND(" ",Первый!C71,D71+1)),0,IF(FIND(" ",Первый!C71,D71+1)&gt;FIND(",",Первый!C71,1),0,FIND(" ",Первый!C71,D71+1)))</f>
        <v>0</v>
      </c>
      <c r="F71" s="17">
        <f>IF(E71=0,0,IF(ISERROR(FIND(" ",Первый!C71,E71+1)),0,IF(FIND(" ",Первый!C71,E71+1)&gt;FIND(",",Первый!C71,1),0,FIND(" ",Первый!C71,E71+1))))</f>
        <v>0</v>
      </c>
      <c r="G71" s="17">
        <f>IF(F71=0,0,IF(ISERROR(FIND(" ",Первый!C71,F71+1)),0,IF(FIND(" ",Первый!C71,F71+1)&gt;FIND(",",Первый!C71,1),0,FIND(" ",Первый!C71,F71+1))))</f>
        <v>0</v>
      </c>
      <c r="H71" s="17" t="e">
        <f>TRIM(LEFT(Первый!C71,MAX(D71:G71)-1))</f>
        <v>#VALUE!</v>
      </c>
      <c r="I71" s="16" t="e">
        <f t="shared" si="1"/>
        <v>#VALUE!</v>
      </c>
      <c r="J71" s="16" t="e">
        <f>TRIM(RIGHT(LEFT(Первый!C71,FIND(",",Первый!C71,1)-1),FIND(",",Первый!C71,1)-1-MAX(D71:G71)))</f>
        <v>#VALUE!</v>
      </c>
      <c r="K71" s="16" t="e">
        <f>TRIM(RIGHT(Первый!C71,LEN(Первый!C71)-FIND(",",Первый!C71,1)-1))</f>
        <v>#VALUE!</v>
      </c>
    </row>
    <row r="72" spans="1:11">
      <c r="A72" s="16" t="e">
        <f>RIGHT(Первый!A72,(LEN(Первый!A72)-11))</f>
        <v>#VALUE!</v>
      </c>
      <c r="D72" s="17">
        <f>IF(ISERROR(FIND(" ",Первый!C72,1)),0,IF(FIND(" ",Первый!C72,1)&gt;FIND(",",Первый!C72,1),0,FIND(" ",Первый!C72,1)))</f>
        <v>0</v>
      </c>
      <c r="E72" s="17">
        <f>IF(ISERROR(FIND(" ",Первый!C72,D72+1)),0,IF(FIND(" ",Первый!C72,D72+1)&gt;FIND(",",Первый!C72,1),0,FIND(" ",Первый!C72,D72+1)))</f>
        <v>0</v>
      </c>
      <c r="F72" s="17">
        <f>IF(E72=0,0,IF(ISERROR(FIND(" ",Первый!C72,E72+1)),0,IF(FIND(" ",Первый!C72,E72+1)&gt;FIND(",",Первый!C72,1),0,FIND(" ",Первый!C72,E72+1))))</f>
        <v>0</v>
      </c>
      <c r="G72" s="17">
        <f>IF(F72=0,0,IF(ISERROR(FIND(" ",Первый!C72,F72+1)),0,IF(FIND(" ",Первый!C72,F72+1)&gt;FIND(",",Первый!C72,1),0,FIND(" ",Первый!C72,F72+1))))</f>
        <v>0</v>
      </c>
      <c r="H72" s="17" t="e">
        <f>TRIM(LEFT(Первый!C72,MAX(D72:G72)-1))</f>
        <v>#VALUE!</v>
      </c>
      <c r="I72" s="16" t="e">
        <f t="shared" si="1"/>
        <v>#VALUE!</v>
      </c>
      <c r="J72" s="16" t="e">
        <f>TRIM(RIGHT(LEFT(Первый!C72,FIND(",",Первый!C72,1)-1),FIND(",",Первый!C72,1)-1-MAX(D72:G72)))</f>
        <v>#VALUE!</v>
      </c>
      <c r="K72" s="16" t="e">
        <f>TRIM(RIGHT(Первый!C72,LEN(Первый!C72)-FIND(",",Первый!C72,1)-1))</f>
        <v>#VALUE!</v>
      </c>
    </row>
    <row r="73" spans="1:11">
      <c r="A73" s="16" t="e">
        <f>RIGHT(Первый!A73,(LEN(Первый!A73)-11))</f>
        <v>#VALUE!</v>
      </c>
      <c r="D73" s="17">
        <f>IF(ISERROR(FIND(" ",Первый!C73,1)),0,IF(FIND(" ",Первый!C73,1)&gt;FIND(",",Первый!C73,1),0,FIND(" ",Первый!C73,1)))</f>
        <v>0</v>
      </c>
      <c r="E73" s="17">
        <f>IF(ISERROR(FIND(" ",Первый!C73,D73+1)),0,IF(FIND(" ",Первый!C73,D73+1)&gt;FIND(",",Первый!C73,1),0,FIND(" ",Первый!C73,D73+1)))</f>
        <v>0</v>
      </c>
      <c r="F73" s="17">
        <f>IF(E73=0,0,IF(ISERROR(FIND(" ",Первый!C73,E73+1)),0,IF(FIND(" ",Первый!C73,E73+1)&gt;FIND(",",Первый!C73,1),0,FIND(" ",Первый!C73,E73+1))))</f>
        <v>0</v>
      </c>
      <c r="G73" s="17">
        <f>IF(F73=0,0,IF(ISERROR(FIND(" ",Первый!C73,F73+1)),0,IF(FIND(" ",Первый!C73,F73+1)&gt;FIND(",",Первый!C73,1),0,FIND(" ",Первый!C73,F73+1))))</f>
        <v>0</v>
      </c>
      <c r="H73" s="17" t="e">
        <f>TRIM(LEFT(Первый!C73,MAX(D73:G73)-1))</f>
        <v>#VALUE!</v>
      </c>
      <c r="I73" s="16" t="e">
        <f t="shared" si="1"/>
        <v>#VALUE!</v>
      </c>
      <c r="J73" s="16" t="e">
        <f>TRIM(RIGHT(LEFT(Первый!C73,FIND(",",Первый!C73,1)-1),FIND(",",Первый!C73,1)-1-MAX(D73:G73)))</f>
        <v>#VALUE!</v>
      </c>
      <c r="K73" s="16" t="e">
        <f>TRIM(RIGHT(Первый!C73,LEN(Первый!C73)-FIND(",",Первый!C73,1)-1))</f>
        <v>#VALUE!</v>
      </c>
    </row>
    <row r="74" spans="1:11">
      <c r="A74" s="16" t="e">
        <f>RIGHT(Первый!A74,(LEN(Первый!A74)-11))</f>
        <v>#VALUE!</v>
      </c>
      <c r="D74" s="17">
        <f>IF(ISERROR(FIND(" ",Первый!C74,1)),0,IF(FIND(" ",Первый!C74,1)&gt;FIND(",",Первый!C74,1),0,FIND(" ",Первый!C74,1)))</f>
        <v>0</v>
      </c>
      <c r="E74" s="17">
        <f>IF(ISERROR(FIND(" ",Первый!C74,D74+1)),0,IF(FIND(" ",Первый!C74,D74+1)&gt;FIND(",",Первый!C74,1),0,FIND(" ",Первый!C74,D74+1)))</f>
        <v>0</v>
      </c>
      <c r="F74" s="17">
        <f>IF(E74=0,0,IF(ISERROR(FIND(" ",Первый!C74,E74+1)),0,IF(FIND(" ",Первый!C74,E74+1)&gt;FIND(",",Первый!C74,1),0,FIND(" ",Первый!C74,E74+1))))</f>
        <v>0</v>
      </c>
      <c r="G74" s="17">
        <f>IF(F74=0,0,IF(ISERROR(FIND(" ",Первый!C74,F74+1)),0,IF(FIND(" ",Первый!C74,F74+1)&gt;FIND(",",Первый!C74,1),0,FIND(" ",Первый!C74,F74+1))))</f>
        <v>0</v>
      </c>
      <c r="H74" s="17" t="e">
        <f>TRIM(LEFT(Первый!C74,MAX(D74:G74)-1))</f>
        <v>#VALUE!</v>
      </c>
      <c r="I74" s="16" t="e">
        <f t="shared" si="1"/>
        <v>#VALUE!</v>
      </c>
      <c r="J74" s="16" t="e">
        <f>TRIM(RIGHT(LEFT(Первый!C74,FIND(",",Первый!C74,1)-1),FIND(",",Первый!C74,1)-1-MAX(D74:G74)))</f>
        <v>#VALUE!</v>
      </c>
      <c r="K74" s="16" t="e">
        <f>TRIM(RIGHT(Первый!C74,LEN(Первый!C74)-FIND(",",Первый!C74,1)-1))</f>
        <v>#VALUE!</v>
      </c>
    </row>
    <row r="75" spans="1:11">
      <c r="A75" s="16" t="e">
        <f>RIGHT(Первый!A75,(LEN(Первый!A75)-11))</f>
        <v>#VALUE!</v>
      </c>
      <c r="D75" s="17">
        <f>IF(ISERROR(FIND(" ",Первый!C75,1)),0,IF(FIND(" ",Первый!C75,1)&gt;FIND(",",Первый!C75,1),0,FIND(" ",Первый!C75,1)))</f>
        <v>0</v>
      </c>
      <c r="E75" s="17">
        <f>IF(ISERROR(FIND(" ",Первый!C75,D75+1)),0,IF(FIND(" ",Первый!C75,D75+1)&gt;FIND(",",Первый!C75,1),0,FIND(" ",Первый!C75,D75+1)))</f>
        <v>0</v>
      </c>
      <c r="F75" s="17">
        <f>IF(E75=0,0,IF(ISERROR(FIND(" ",Первый!C75,E75+1)),0,IF(FIND(" ",Первый!C75,E75+1)&gt;FIND(",",Первый!C75,1),0,FIND(" ",Первый!C75,E75+1))))</f>
        <v>0</v>
      </c>
      <c r="G75" s="17">
        <f>IF(F75=0,0,IF(ISERROR(FIND(" ",Первый!C75,F75+1)),0,IF(FIND(" ",Первый!C75,F75+1)&gt;FIND(",",Первый!C75,1),0,FIND(" ",Первый!C75,F75+1))))</f>
        <v>0</v>
      </c>
      <c r="H75" s="17" t="e">
        <f>TRIM(LEFT(Первый!C75,MAX(D75:G75)-1))</f>
        <v>#VALUE!</v>
      </c>
      <c r="I75" s="16" t="e">
        <f t="shared" si="1"/>
        <v>#VALUE!</v>
      </c>
      <c r="J75" s="16" t="e">
        <f>TRIM(RIGHT(LEFT(Первый!C75,FIND(",",Первый!C75,1)-1),FIND(",",Первый!C75,1)-1-MAX(D75:G75)))</f>
        <v>#VALUE!</v>
      </c>
      <c r="K75" s="16" t="e">
        <f>TRIM(RIGHT(Первый!C75,LEN(Первый!C75)-FIND(",",Первый!C75,1)-1))</f>
        <v>#VALUE!</v>
      </c>
    </row>
    <row r="76" spans="1:11">
      <c r="A76" s="16" t="e">
        <f>RIGHT(Первый!A76,(LEN(Первый!A76)-11))</f>
        <v>#VALUE!</v>
      </c>
      <c r="D76" s="17">
        <f>IF(ISERROR(FIND(" ",Первый!C76,1)),0,IF(FIND(" ",Первый!C76,1)&gt;FIND(",",Первый!C76,1),0,FIND(" ",Первый!C76,1)))</f>
        <v>0</v>
      </c>
      <c r="E76" s="17">
        <f>IF(ISERROR(FIND(" ",Первый!C76,D76+1)),0,IF(FIND(" ",Первый!C76,D76+1)&gt;FIND(",",Первый!C76,1),0,FIND(" ",Первый!C76,D76+1)))</f>
        <v>0</v>
      </c>
      <c r="F76" s="17">
        <f>IF(E76=0,0,IF(ISERROR(FIND(" ",Первый!C76,E76+1)),0,IF(FIND(" ",Первый!C76,E76+1)&gt;FIND(",",Первый!C76,1),0,FIND(" ",Первый!C76,E76+1))))</f>
        <v>0</v>
      </c>
      <c r="G76" s="17">
        <f>IF(F76=0,0,IF(ISERROR(FIND(" ",Первый!C76,F76+1)),0,IF(FIND(" ",Первый!C76,F76+1)&gt;FIND(",",Первый!C76,1),0,FIND(" ",Первый!C76,F76+1))))</f>
        <v>0</v>
      </c>
      <c r="H76" s="17" t="e">
        <f>TRIM(LEFT(Первый!C76,MAX(D76:G76)-1))</f>
        <v>#VALUE!</v>
      </c>
      <c r="I76" s="16" t="e">
        <f t="shared" si="1"/>
        <v>#VALUE!</v>
      </c>
      <c r="J76" s="16" t="e">
        <f>TRIM(RIGHT(LEFT(Первый!C76,FIND(",",Первый!C76,1)-1),FIND(",",Первый!C76,1)-1-MAX(D76:G76)))</f>
        <v>#VALUE!</v>
      </c>
      <c r="K76" s="16" t="e">
        <f>TRIM(RIGHT(Первый!C76,LEN(Первый!C76)-FIND(",",Первый!C76,1)-1))</f>
        <v>#VALUE!</v>
      </c>
    </row>
    <row r="77" spans="1:11">
      <c r="A77" s="16" t="e">
        <f>RIGHT(Первый!A77,(LEN(Первый!A77)-11))</f>
        <v>#VALUE!</v>
      </c>
      <c r="D77" s="17">
        <f>IF(ISERROR(FIND(" ",Первый!C77,1)),0,IF(FIND(" ",Первый!C77,1)&gt;FIND(",",Первый!C77,1),0,FIND(" ",Первый!C77,1)))</f>
        <v>0</v>
      </c>
      <c r="E77" s="17">
        <f>IF(ISERROR(FIND(" ",Первый!C77,D77+1)),0,IF(FIND(" ",Первый!C77,D77+1)&gt;FIND(",",Первый!C77,1),0,FIND(" ",Первый!C77,D77+1)))</f>
        <v>0</v>
      </c>
      <c r="F77" s="17">
        <f>IF(E77=0,0,IF(ISERROR(FIND(" ",Первый!C77,E77+1)),0,IF(FIND(" ",Первый!C77,E77+1)&gt;FIND(",",Первый!C77,1),0,FIND(" ",Первый!C77,E77+1))))</f>
        <v>0</v>
      </c>
      <c r="G77" s="17">
        <f>IF(F77=0,0,IF(ISERROR(FIND(" ",Первый!C77,F77+1)),0,IF(FIND(" ",Первый!C77,F77+1)&gt;FIND(",",Первый!C77,1),0,FIND(" ",Первый!C77,F77+1))))</f>
        <v>0</v>
      </c>
      <c r="H77" s="17" t="e">
        <f>TRIM(LEFT(Первый!C77,MAX(D77:G77)-1))</f>
        <v>#VALUE!</v>
      </c>
      <c r="I77" s="16" t="e">
        <f t="shared" si="1"/>
        <v>#VALUE!</v>
      </c>
      <c r="J77" s="16" t="e">
        <f>TRIM(RIGHT(LEFT(Первый!C77,FIND(",",Первый!C77,1)-1),FIND(",",Первый!C77,1)-1-MAX(D77:G77)))</f>
        <v>#VALUE!</v>
      </c>
      <c r="K77" s="16" t="e">
        <f>TRIM(RIGHT(Первый!C77,LEN(Первый!C77)-FIND(",",Первый!C77,1)-1))</f>
        <v>#VALUE!</v>
      </c>
    </row>
    <row r="78" spans="1:11">
      <c r="A78" s="16" t="e">
        <f>RIGHT(Первый!A78,(LEN(Первый!A78)-11))</f>
        <v>#VALUE!</v>
      </c>
      <c r="D78" s="17">
        <f>IF(ISERROR(FIND(" ",Первый!C78,1)),0,IF(FIND(" ",Первый!C78,1)&gt;FIND(",",Первый!C78,1),0,FIND(" ",Первый!C78,1)))</f>
        <v>0</v>
      </c>
      <c r="E78" s="17">
        <f>IF(ISERROR(FIND(" ",Первый!C78,D78+1)),0,IF(FIND(" ",Первый!C78,D78+1)&gt;FIND(",",Первый!C78,1),0,FIND(" ",Первый!C78,D78+1)))</f>
        <v>0</v>
      </c>
      <c r="F78" s="17">
        <f>IF(E78=0,0,IF(ISERROR(FIND(" ",Первый!C78,E78+1)),0,IF(FIND(" ",Первый!C78,E78+1)&gt;FIND(",",Первый!C78,1),0,FIND(" ",Первый!C78,E78+1))))</f>
        <v>0</v>
      </c>
      <c r="G78" s="17">
        <f>IF(F78=0,0,IF(ISERROR(FIND(" ",Первый!C78,F78+1)),0,IF(FIND(" ",Первый!C78,F78+1)&gt;FIND(",",Первый!C78,1),0,FIND(" ",Первый!C78,F78+1))))</f>
        <v>0</v>
      </c>
      <c r="H78" s="17" t="e">
        <f>TRIM(LEFT(Первый!C78,MAX(D78:G78)-1))</f>
        <v>#VALUE!</v>
      </c>
      <c r="I78" s="16" t="e">
        <f t="shared" si="1"/>
        <v>#VALUE!</v>
      </c>
      <c r="J78" s="16" t="e">
        <f>TRIM(RIGHT(LEFT(Первый!C78,FIND(",",Первый!C78,1)-1),FIND(",",Первый!C78,1)-1-MAX(D78:G78)))</f>
        <v>#VALUE!</v>
      </c>
      <c r="K78" s="16" t="e">
        <f>TRIM(RIGHT(Первый!C78,LEN(Первый!C78)-FIND(",",Первый!C78,1)-1))</f>
        <v>#VALUE!</v>
      </c>
    </row>
    <row r="79" spans="1:11">
      <c r="A79" s="16" t="e">
        <f>RIGHT(Первый!A79,(LEN(Первый!A79)-11))</f>
        <v>#VALUE!</v>
      </c>
      <c r="D79" s="17">
        <f>IF(ISERROR(FIND(" ",Первый!C79,1)),0,IF(FIND(" ",Первый!C79,1)&gt;FIND(",",Первый!C79,1),0,FIND(" ",Первый!C79,1)))</f>
        <v>0</v>
      </c>
      <c r="E79" s="17">
        <f>IF(ISERROR(FIND(" ",Первый!C79,D79+1)),0,IF(FIND(" ",Первый!C79,D79+1)&gt;FIND(",",Первый!C79,1),0,FIND(" ",Первый!C79,D79+1)))</f>
        <v>0</v>
      </c>
      <c r="F79" s="17">
        <f>IF(E79=0,0,IF(ISERROR(FIND(" ",Первый!C79,E79+1)),0,IF(FIND(" ",Первый!C79,E79+1)&gt;FIND(",",Первый!C79,1),0,FIND(" ",Первый!C79,E79+1))))</f>
        <v>0</v>
      </c>
      <c r="G79" s="17">
        <f>IF(F79=0,0,IF(ISERROR(FIND(" ",Первый!C79,F79+1)),0,IF(FIND(" ",Первый!C79,F79+1)&gt;FIND(",",Первый!C79,1),0,FIND(" ",Первый!C79,F79+1))))</f>
        <v>0</v>
      </c>
      <c r="H79" s="17" t="e">
        <f>TRIM(LEFT(Первый!C79,MAX(D79:G79)-1))</f>
        <v>#VALUE!</v>
      </c>
      <c r="I79" s="16" t="e">
        <f t="shared" si="1"/>
        <v>#VALUE!</v>
      </c>
      <c r="J79" s="16" t="e">
        <f>TRIM(RIGHT(LEFT(Первый!C79,FIND(",",Первый!C79,1)-1),FIND(",",Первый!C79,1)-1-MAX(D79:G79)))</f>
        <v>#VALUE!</v>
      </c>
      <c r="K79" s="16" t="e">
        <f>TRIM(RIGHT(Первый!C79,LEN(Первый!C79)-FIND(",",Первый!C79,1)-1))</f>
        <v>#VALUE!</v>
      </c>
    </row>
    <row r="80" spans="1:11">
      <c r="A80" s="16" t="e">
        <f>RIGHT(Первый!A80,(LEN(Первый!A80)-11))</f>
        <v>#VALUE!</v>
      </c>
      <c r="D80" s="17">
        <f>IF(ISERROR(FIND(" ",Первый!C80,1)),0,IF(FIND(" ",Первый!C80,1)&gt;FIND(",",Первый!C80,1),0,FIND(" ",Первый!C80,1)))</f>
        <v>0</v>
      </c>
      <c r="E80" s="17">
        <f>IF(ISERROR(FIND(" ",Первый!C80,D80+1)),0,IF(FIND(" ",Первый!C80,D80+1)&gt;FIND(",",Первый!C80,1),0,FIND(" ",Первый!C80,D80+1)))</f>
        <v>0</v>
      </c>
      <c r="F80" s="17">
        <f>IF(E80=0,0,IF(ISERROR(FIND(" ",Первый!C80,E80+1)),0,IF(FIND(" ",Первый!C80,E80+1)&gt;FIND(",",Первый!C80,1),0,FIND(" ",Первый!C80,E80+1))))</f>
        <v>0</v>
      </c>
      <c r="G80" s="17">
        <f>IF(F80=0,0,IF(ISERROR(FIND(" ",Первый!C80,F80+1)),0,IF(FIND(" ",Первый!C80,F80+1)&gt;FIND(",",Первый!C80,1),0,FIND(" ",Первый!C80,F80+1))))</f>
        <v>0</v>
      </c>
      <c r="H80" s="17" t="e">
        <f>TRIM(LEFT(Первый!C80,MAX(D80:G80)-1))</f>
        <v>#VALUE!</v>
      </c>
      <c r="I80" s="16" t="e">
        <f t="shared" si="1"/>
        <v>#VALUE!</v>
      </c>
      <c r="J80" s="16" t="e">
        <f>TRIM(RIGHT(LEFT(Первый!C80,FIND(",",Первый!C80,1)-1),FIND(",",Первый!C80,1)-1-MAX(D80:G80)))</f>
        <v>#VALUE!</v>
      </c>
      <c r="K80" s="16" t="e">
        <f>TRIM(RIGHT(Первый!C80,LEN(Первый!C80)-FIND(",",Первый!C80,1)-1))</f>
        <v>#VALUE!</v>
      </c>
    </row>
    <row r="81" spans="1:11">
      <c r="A81" s="16" t="e">
        <f>RIGHT(Первый!A81,(LEN(Первый!A81)-11))</f>
        <v>#VALUE!</v>
      </c>
      <c r="D81" s="17">
        <f>IF(ISERROR(FIND(" ",Первый!C81,1)),0,IF(FIND(" ",Первый!C81,1)&gt;FIND(",",Первый!C81,1),0,FIND(" ",Первый!C81,1)))</f>
        <v>0</v>
      </c>
      <c r="E81" s="17">
        <f>IF(ISERROR(FIND(" ",Первый!C81,D81+1)),0,IF(FIND(" ",Первый!C81,D81+1)&gt;FIND(",",Первый!C81,1),0,FIND(" ",Первый!C81,D81+1)))</f>
        <v>0</v>
      </c>
      <c r="F81" s="17">
        <f>IF(E81=0,0,IF(ISERROR(FIND(" ",Первый!C81,E81+1)),0,IF(FIND(" ",Первый!C81,E81+1)&gt;FIND(",",Первый!C81,1),0,FIND(" ",Первый!C81,E81+1))))</f>
        <v>0</v>
      </c>
      <c r="G81" s="17">
        <f>IF(F81=0,0,IF(ISERROR(FIND(" ",Первый!C81,F81+1)),0,IF(FIND(" ",Первый!C81,F81+1)&gt;FIND(",",Первый!C81,1),0,FIND(" ",Первый!C81,F81+1))))</f>
        <v>0</v>
      </c>
      <c r="H81" s="17" t="e">
        <f>TRIM(LEFT(Первый!C81,MAX(D81:G81)-1))</f>
        <v>#VALUE!</v>
      </c>
      <c r="I81" s="16" t="e">
        <f t="shared" si="1"/>
        <v>#VALUE!</v>
      </c>
      <c r="J81" s="16" t="e">
        <f>TRIM(RIGHT(LEFT(Первый!C81,FIND(",",Первый!C81,1)-1),FIND(",",Первый!C81,1)-1-MAX(D81:G81)))</f>
        <v>#VALUE!</v>
      </c>
      <c r="K81" s="16" t="e">
        <f>TRIM(RIGHT(Первый!C81,LEN(Первый!C81)-FIND(",",Первый!C81,1)-1))</f>
        <v>#VALUE!</v>
      </c>
    </row>
    <row r="82" spans="1:11">
      <c r="A82" s="16" t="e">
        <f>RIGHT(Первый!A82,(LEN(Первый!A82)-11))</f>
        <v>#VALUE!</v>
      </c>
      <c r="D82" s="17">
        <f>IF(ISERROR(FIND(" ",Первый!C82,1)),0,IF(FIND(" ",Первый!C82,1)&gt;FIND(",",Первый!C82,1),0,FIND(" ",Первый!C82,1)))</f>
        <v>0</v>
      </c>
      <c r="E82" s="17">
        <f>IF(ISERROR(FIND(" ",Первый!C82,D82+1)),0,IF(FIND(" ",Первый!C82,D82+1)&gt;FIND(",",Первый!C82,1),0,FIND(" ",Первый!C82,D82+1)))</f>
        <v>0</v>
      </c>
      <c r="F82" s="17">
        <f>IF(E82=0,0,IF(ISERROR(FIND(" ",Первый!C82,E82+1)),0,IF(FIND(" ",Первый!C82,E82+1)&gt;FIND(",",Первый!C82,1),0,FIND(" ",Первый!C82,E82+1))))</f>
        <v>0</v>
      </c>
      <c r="G82" s="17">
        <f>IF(F82=0,0,IF(ISERROR(FIND(" ",Первый!C82,F82+1)),0,IF(FIND(" ",Первый!C82,F82+1)&gt;FIND(",",Первый!C82,1),0,FIND(" ",Первый!C82,F82+1))))</f>
        <v>0</v>
      </c>
      <c r="H82" s="17" t="e">
        <f>TRIM(LEFT(Первый!C82,MAX(D82:G82)-1))</f>
        <v>#VALUE!</v>
      </c>
      <c r="I82" s="16" t="e">
        <f t="shared" si="1"/>
        <v>#VALUE!</v>
      </c>
      <c r="J82" s="16" t="e">
        <f>TRIM(RIGHT(LEFT(Первый!C82,FIND(",",Первый!C82,1)-1),FIND(",",Первый!C82,1)-1-MAX(D82:G82)))</f>
        <v>#VALUE!</v>
      </c>
      <c r="K82" s="16" t="e">
        <f>TRIM(RIGHT(Первый!C82,LEN(Первый!C82)-FIND(",",Первый!C82,1)-1))</f>
        <v>#VALUE!</v>
      </c>
    </row>
    <row r="83" spans="1:11">
      <c r="A83" s="16" t="e">
        <f>RIGHT(Первый!A83,(LEN(Первый!A83)-11))</f>
        <v>#VALUE!</v>
      </c>
      <c r="D83" s="17">
        <f>IF(ISERROR(FIND(" ",Первый!C83,1)),0,IF(FIND(" ",Первый!C83,1)&gt;FIND(",",Первый!C83,1),0,FIND(" ",Первый!C83,1)))</f>
        <v>0</v>
      </c>
      <c r="E83" s="17">
        <f>IF(ISERROR(FIND(" ",Первый!C83,D83+1)),0,IF(FIND(" ",Первый!C83,D83+1)&gt;FIND(",",Первый!C83,1),0,FIND(" ",Первый!C83,D83+1)))</f>
        <v>0</v>
      </c>
      <c r="F83" s="17">
        <f>IF(E83=0,0,IF(ISERROR(FIND(" ",Первый!C83,E83+1)),0,IF(FIND(" ",Первый!C83,E83+1)&gt;FIND(",",Первый!C83,1),0,FIND(" ",Первый!C83,E83+1))))</f>
        <v>0</v>
      </c>
      <c r="G83" s="17">
        <f>IF(F83=0,0,IF(ISERROR(FIND(" ",Первый!C83,F83+1)),0,IF(FIND(" ",Первый!C83,F83+1)&gt;FIND(",",Первый!C83,1),0,FIND(" ",Первый!C83,F83+1))))</f>
        <v>0</v>
      </c>
      <c r="H83" s="17" t="e">
        <f>TRIM(LEFT(Первый!C83,MAX(D83:G83)-1))</f>
        <v>#VALUE!</v>
      </c>
      <c r="I83" s="16" t="e">
        <f t="shared" si="1"/>
        <v>#VALUE!</v>
      </c>
      <c r="J83" s="16" t="e">
        <f>TRIM(RIGHT(LEFT(Первый!C83,FIND(",",Первый!C83,1)-1),FIND(",",Первый!C83,1)-1-MAX(D83:G83)))</f>
        <v>#VALUE!</v>
      </c>
      <c r="K83" s="16" t="e">
        <f>TRIM(RIGHT(Первый!C83,LEN(Первый!C83)-FIND(",",Первый!C83,1)-1))</f>
        <v>#VALUE!</v>
      </c>
    </row>
    <row r="84" spans="1:11">
      <c r="A84" s="16" t="e">
        <f>RIGHT(Первый!A84,(LEN(Первый!A84)-11))</f>
        <v>#VALUE!</v>
      </c>
      <c r="D84" s="17">
        <f>IF(ISERROR(FIND(" ",Первый!C84,1)),0,IF(FIND(" ",Первый!C84,1)&gt;FIND(",",Первый!C84,1),0,FIND(" ",Первый!C84,1)))</f>
        <v>0</v>
      </c>
      <c r="E84" s="17">
        <f>IF(ISERROR(FIND(" ",Первый!C84,D84+1)),0,IF(FIND(" ",Первый!C84,D84+1)&gt;FIND(",",Первый!C84,1),0,FIND(" ",Первый!C84,D84+1)))</f>
        <v>0</v>
      </c>
      <c r="F84" s="17">
        <f>IF(E84=0,0,IF(ISERROR(FIND(" ",Первый!C84,E84+1)),0,IF(FIND(" ",Первый!C84,E84+1)&gt;FIND(",",Первый!C84,1),0,FIND(" ",Первый!C84,E84+1))))</f>
        <v>0</v>
      </c>
      <c r="G84" s="17">
        <f>IF(F84=0,0,IF(ISERROR(FIND(" ",Первый!C84,F84+1)),0,IF(FIND(" ",Первый!C84,F84+1)&gt;FIND(",",Первый!C84,1),0,FIND(" ",Первый!C84,F84+1))))</f>
        <v>0</v>
      </c>
      <c r="H84" s="17" t="e">
        <f>TRIM(LEFT(Первый!C84,MAX(D84:G84)-1))</f>
        <v>#VALUE!</v>
      </c>
      <c r="I84" s="16" t="e">
        <f t="shared" si="1"/>
        <v>#VALUE!</v>
      </c>
      <c r="J84" s="16" t="e">
        <f>TRIM(RIGHT(LEFT(Первый!C84,FIND(",",Первый!C84,1)-1),FIND(",",Первый!C84,1)-1-MAX(D84:G84)))</f>
        <v>#VALUE!</v>
      </c>
      <c r="K84" s="16" t="e">
        <f>TRIM(RIGHT(Первый!C84,LEN(Первый!C84)-FIND(",",Первый!C84,1)-1))</f>
        <v>#VALUE!</v>
      </c>
    </row>
    <row r="85" spans="1:11">
      <c r="A85" s="16" t="e">
        <f>RIGHT(Первый!A85,(LEN(Первый!A85)-11))</f>
        <v>#VALUE!</v>
      </c>
      <c r="D85" s="17">
        <f>IF(ISERROR(FIND(" ",Первый!C85,1)),0,IF(FIND(" ",Первый!C85,1)&gt;FIND(",",Первый!C85,1),0,FIND(" ",Первый!C85,1)))</f>
        <v>0</v>
      </c>
      <c r="E85" s="17">
        <f>IF(ISERROR(FIND(" ",Первый!C85,D85+1)),0,IF(FIND(" ",Первый!C85,D85+1)&gt;FIND(",",Первый!C85,1),0,FIND(" ",Первый!C85,D85+1)))</f>
        <v>0</v>
      </c>
      <c r="F85" s="17">
        <f>IF(E85=0,0,IF(ISERROR(FIND(" ",Первый!C85,E85+1)),0,IF(FIND(" ",Первый!C85,E85+1)&gt;FIND(",",Первый!C85,1),0,FIND(" ",Первый!C85,E85+1))))</f>
        <v>0</v>
      </c>
      <c r="G85" s="17">
        <f>IF(F85=0,0,IF(ISERROR(FIND(" ",Первый!C85,F85+1)),0,IF(FIND(" ",Первый!C85,F85+1)&gt;FIND(",",Первый!C85,1),0,FIND(" ",Первый!C85,F85+1))))</f>
        <v>0</v>
      </c>
      <c r="H85" s="17" t="e">
        <f>TRIM(LEFT(Первый!C85,MAX(D85:G85)-1))</f>
        <v>#VALUE!</v>
      </c>
      <c r="I85" s="16" t="e">
        <f t="shared" si="1"/>
        <v>#VALUE!</v>
      </c>
      <c r="J85" s="16" t="e">
        <f>TRIM(RIGHT(LEFT(Первый!C85,FIND(",",Первый!C85,1)-1),FIND(",",Первый!C85,1)-1-MAX(D85:G85)))</f>
        <v>#VALUE!</v>
      </c>
      <c r="K85" s="16" t="e">
        <f>TRIM(RIGHT(Первый!C85,LEN(Первый!C85)-FIND(",",Первый!C85,1)-1))</f>
        <v>#VALUE!</v>
      </c>
    </row>
    <row r="86" spans="1:11">
      <c r="A86" s="16" t="e">
        <f>RIGHT(Первый!A86,(LEN(Первый!A86)-11))</f>
        <v>#VALUE!</v>
      </c>
      <c r="D86" s="17">
        <f>IF(ISERROR(FIND(" ",Первый!C86,1)),0,IF(FIND(" ",Первый!C86,1)&gt;FIND(",",Первый!C86,1),0,FIND(" ",Первый!C86,1)))</f>
        <v>0</v>
      </c>
      <c r="E86" s="17">
        <f>IF(ISERROR(FIND(" ",Первый!C86,D86+1)),0,IF(FIND(" ",Первый!C86,D86+1)&gt;FIND(",",Первый!C86,1),0,FIND(" ",Первый!C86,D86+1)))</f>
        <v>0</v>
      </c>
      <c r="F86" s="17">
        <f>IF(E86=0,0,IF(ISERROR(FIND(" ",Первый!C86,E86+1)),0,IF(FIND(" ",Первый!C86,E86+1)&gt;FIND(",",Первый!C86,1),0,FIND(" ",Первый!C86,E86+1))))</f>
        <v>0</v>
      </c>
      <c r="G86" s="17">
        <f>IF(F86=0,0,IF(ISERROR(FIND(" ",Первый!C86,F86+1)),0,IF(FIND(" ",Первый!C86,F86+1)&gt;FIND(",",Первый!C86,1),0,FIND(" ",Первый!C86,F86+1))))</f>
        <v>0</v>
      </c>
      <c r="H86" s="17" t="e">
        <f>TRIM(LEFT(Первый!C86,MAX(D86:G86)-1))</f>
        <v>#VALUE!</v>
      </c>
      <c r="I86" s="16" t="e">
        <f t="shared" si="1"/>
        <v>#VALUE!</v>
      </c>
      <c r="J86" s="16" t="e">
        <f>TRIM(RIGHT(LEFT(Первый!C86,FIND(",",Первый!C86,1)-1),FIND(",",Первый!C86,1)-1-MAX(D86:G86)))</f>
        <v>#VALUE!</v>
      </c>
      <c r="K86" s="16" t="e">
        <f>TRIM(RIGHT(Первый!C86,LEN(Первый!C86)-FIND(",",Первый!C86,1)-1))</f>
        <v>#VALUE!</v>
      </c>
    </row>
    <row r="87" spans="1:11">
      <c r="A87" s="16" t="e">
        <f>RIGHT(Первый!A87,(LEN(Первый!A87)-11))</f>
        <v>#VALUE!</v>
      </c>
      <c r="D87" s="17">
        <f>IF(ISERROR(FIND(" ",Первый!C87,1)),0,IF(FIND(" ",Первый!C87,1)&gt;FIND(",",Первый!C87,1),0,FIND(" ",Первый!C87,1)))</f>
        <v>0</v>
      </c>
      <c r="E87" s="17">
        <f>IF(ISERROR(FIND(" ",Первый!C87,D87+1)),0,IF(FIND(" ",Первый!C87,D87+1)&gt;FIND(",",Первый!C87,1),0,FIND(" ",Первый!C87,D87+1)))</f>
        <v>0</v>
      </c>
      <c r="F87" s="17">
        <f>IF(E87=0,0,IF(ISERROR(FIND(" ",Первый!C87,E87+1)),0,IF(FIND(" ",Первый!C87,E87+1)&gt;FIND(",",Первый!C87,1),0,FIND(" ",Первый!C87,E87+1))))</f>
        <v>0</v>
      </c>
      <c r="G87" s="17">
        <f>IF(F87=0,0,IF(ISERROR(FIND(" ",Первый!C87,F87+1)),0,IF(FIND(" ",Первый!C87,F87+1)&gt;FIND(",",Первый!C87,1),0,FIND(" ",Первый!C87,F87+1))))</f>
        <v>0</v>
      </c>
      <c r="H87" s="17" t="e">
        <f>TRIM(LEFT(Первый!C87,MAX(D87:G87)-1))</f>
        <v>#VALUE!</v>
      </c>
      <c r="I87" s="16" t="e">
        <f t="shared" si="1"/>
        <v>#VALUE!</v>
      </c>
      <c r="J87" s="16" t="e">
        <f>TRIM(RIGHT(LEFT(Первый!C87,FIND(",",Первый!C87,1)-1),FIND(",",Первый!C87,1)-1-MAX(D87:G87)))</f>
        <v>#VALUE!</v>
      </c>
      <c r="K87" s="16" t="e">
        <f>TRIM(RIGHT(Первый!C87,LEN(Первый!C87)-FIND(",",Первый!C87,1)-1))</f>
        <v>#VALUE!</v>
      </c>
    </row>
    <row r="88" spans="1:11">
      <c r="A88" s="16" t="e">
        <f>RIGHT(Первый!A88,(LEN(Первый!A88)-11))</f>
        <v>#VALUE!</v>
      </c>
      <c r="D88" s="17">
        <f>IF(ISERROR(FIND(" ",Первый!C88,1)),0,IF(FIND(" ",Первый!C88,1)&gt;FIND(",",Первый!C88,1),0,FIND(" ",Первый!C88,1)))</f>
        <v>0</v>
      </c>
      <c r="E88" s="17">
        <f>IF(ISERROR(FIND(" ",Первый!C88,D88+1)),0,IF(FIND(" ",Первый!C88,D88+1)&gt;FIND(",",Первый!C88,1),0,FIND(" ",Первый!C88,D88+1)))</f>
        <v>0</v>
      </c>
      <c r="F88" s="17">
        <f>IF(E88=0,0,IF(ISERROR(FIND(" ",Первый!C88,E88+1)),0,IF(FIND(" ",Первый!C88,E88+1)&gt;FIND(",",Первый!C88,1),0,FIND(" ",Первый!C88,E88+1))))</f>
        <v>0</v>
      </c>
      <c r="G88" s="17">
        <f>IF(F88=0,0,IF(ISERROR(FIND(" ",Первый!C88,F88+1)),0,IF(FIND(" ",Первый!C88,F88+1)&gt;FIND(",",Первый!C88,1),0,FIND(" ",Первый!C88,F88+1))))</f>
        <v>0</v>
      </c>
      <c r="H88" s="17" t="e">
        <f>TRIM(LEFT(Первый!C88,MAX(D88:G88)-1))</f>
        <v>#VALUE!</v>
      </c>
      <c r="I88" s="16" t="e">
        <f t="shared" si="1"/>
        <v>#VALUE!</v>
      </c>
      <c r="J88" s="16" t="e">
        <f>TRIM(RIGHT(LEFT(Первый!C88,FIND(",",Первый!C88,1)-1),FIND(",",Первый!C88,1)-1-MAX(D88:G88)))</f>
        <v>#VALUE!</v>
      </c>
      <c r="K88" s="16" t="e">
        <f>TRIM(RIGHT(Первый!C88,LEN(Первый!C88)-FIND(",",Первый!C88,1)-1))</f>
        <v>#VALUE!</v>
      </c>
    </row>
    <row r="89" spans="1:11">
      <c r="A89" s="16" t="e">
        <f>RIGHT(Первый!A89,(LEN(Первый!A89)-11))</f>
        <v>#VALUE!</v>
      </c>
      <c r="D89" s="17">
        <f>IF(ISERROR(FIND(" ",Первый!C89,1)),0,IF(FIND(" ",Первый!C89,1)&gt;FIND(",",Первый!C89,1),0,FIND(" ",Первый!C89,1)))</f>
        <v>0</v>
      </c>
      <c r="E89" s="17">
        <f>IF(ISERROR(FIND(" ",Первый!C89,D89+1)),0,IF(FIND(" ",Первый!C89,D89+1)&gt;FIND(",",Первый!C89,1),0,FIND(" ",Первый!C89,D89+1)))</f>
        <v>0</v>
      </c>
      <c r="F89" s="17">
        <f>IF(E89=0,0,IF(ISERROR(FIND(" ",Первый!C89,E89+1)),0,IF(FIND(" ",Первый!C89,E89+1)&gt;FIND(",",Первый!C89,1),0,FIND(" ",Первый!C89,E89+1))))</f>
        <v>0</v>
      </c>
      <c r="G89" s="17">
        <f>IF(F89=0,0,IF(ISERROR(FIND(" ",Первый!C89,F89+1)),0,IF(FIND(" ",Первый!C89,F89+1)&gt;FIND(",",Первый!C89,1),0,FIND(" ",Первый!C89,F89+1))))</f>
        <v>0</v>
      </c>
      <c r="H89" s="17" t="e">
        <f>TRIM(LEFT(Первый!C89,MAX(D89:G89)-1))</f>
        <v>#VALUE!</v>
      </c>
      <c r="I89" s="16" t="e">
        <f t="shared" si="1"/>
        <v>#VALUE!</v>
      </c>
      <c r="J89" s="16" t="e">
        <f>TRIM(RIGHT(LEFT(Первый!C89,FIND(",",Первый!C89,1)-1),FIND(",",Первый!C89,1)-1-MAX(D89:G89)))</f>
        <v>#VALUE!</v>
      </c>
      <c r="K89" s="16" t="e">
        <f>TRIM(RIGHT(Первый!C89,LEN(Первый!C89)-FIND(",",Первый!C89,1)-1))</f>
        <v>#VALUE!</v>
      </c>
    </row>
    <row r="90" spans="1:11">
      <c r="A90" s="16" t="e">
        <f>RIGHT(Первый!A90,(LEN(Первый!A90)-11))</f>
        <v>#VALUE!</v>
      </c>
      <c r="D90" s="17">
        <f>IF(ISERROR(FIND(" ",Первый!C90,1)),0,IF(FIND(" ",Первый!C90,1)&gt;FIND(",",Первый!C90,1),0,FIND(" ",Первый!C90,1)))</f>
        <v>0</v>
      </c>
      <c r="E90" s="17">
        <f>IF(ISERROR(FIND(" ",Первый!C90,D90+1)),0,IF(FIND(" ",Первый!C90,D90+1)&gt;FIND(",",Первый!C90,1),0,FIND(" ",Первый!C90,D90+1)))</f>
        <v>0</v>
      </c>
      <c r="F90" s="17">
        <f>IF(E90=0,0,IF(ISERROR(FIND(" ",Первый!C90,E90+1)),0,IF(FIND(" ",Первый!C90,E90+1)&gt;FIND(",",Первый!C90,1),0,FIND(" ",Первый!C90,E90+1))))</f>
        <v>0</v>
      </c>
      <c r="G90" s="17">
        <f>IF(F90=0,0,IF(ISERROR(FIND(" ",Первый!C90,F90+1)),0,IF(FIND(" ",Первый!C90,F90+1)&gt;FIND(",",Первый!C90,1),0,FIND(" ",Первый!C90,F90+1))))</f>
        <v>0</v>
      </c>
      <c r="H90" s="17" t="e">
        <f>TRIM(LEFT(Первый!C90,MAX(D90:G90)-1))</f>
        <v>#VALUE!</v>
      </c>
      <c r="I90" s="16" t="e">
        <f t="shared" si="1"/>
        <v>#VALUE!</v>
      </c>
      <c r="J90" s="16" t="e">
        <f>TRIM(RIGHT(LEFT(Первый!C90,FIND(",",Первый!C90,1)-1),FIND(",",Первый!C90,1)-1-MAX(D90:G90)))</f>
        <v>#VALUE!</v>
      </c>
      <c r="K90" s="16" t="e">
        <f>TRIM(RIGHT(Первый!C90,LEN(Первый!C90)-FIND(",",Первый!C90,1)-1))</f>
        <v>#VALUE!</v>
      </c>
    </row>
    <row r="91" spans="1:11">
      <c r="A91" s="16" t="e">
        <f>RIGHT(Первый!A91,(LEN(Первый!A91)-11))</f>
        <v>#VALUE!</v>
      </c>
      <c r="D91" s="17">
        <f>IF(ISERROR(FIND(" ",Первый!C91,1)),0,IF(FIND(" ",Первый!C91,1)&gt;FIND(",",Первый!C91,1),0,FIND(" ",Первый!C91,1)))</f>
        <v>0</v>
      </c>
      <c r="E91" s="17">
        <f>IF(ISERROR(FIND(" ",Первый!C91,D91+1)),0,IF(FIND(" ",Первый!C91,D91+1)&gt;FIND(",",Первый!C91,1),0,FIND(" ",Первый!C91,D91+1)))</f>
        <v>0</v>
      </c>
      <c r="F91" s="17">
        <f>IF(E91=0,0,IF(ISERROR(FIND(" ",Первый!C91,E91+1)),0,IF(FIND(" ",Первый!C91,E91+1)&gt;FIND(",",Первый!C91,1),0,FIND(" ",Первый!C91,E91+1))))</f>
        <v>0</v>
      </c>
      <c r="G91" s="17">
        <f>IF(F91=0,0,IF(ISERROR(FIND(" ",Первый!C91,F91+1)),0,IF(FIND(" ",Первый!C91,F91+1)&gt;FIND(",",Первый!C91,1),0,FIND(" ",Первый!C91,F91+1))))</f>
        <v>0</v>
      </c>
      <c r="H91" s="17" t="e">
        <f>TRIM(LEFT(Первый!C91,MAX(D91:G91)-1))</f>
        <v>#VALUE!</v>
      </c>
      <c r="I91" s="16" t="e">
        <f t="shared" si="1"/>
        <v>#VALUE!</v>
      </c>
      <c r="J91" s="16" t="e">
        <f>TRIM(RIGHT(LEFT(Первый!C91,FIND(",",Первый!C91,1)-1),FIND(",",Первый!C91,1)-1-MAX(D91:G91)))</f>
        <v>#VALUE!</v>
      </c>
      <c r="K91" s="16" t="e">
        <f>TRIM(RIGHT(Первый!C91,LEN(Первый!C91)-FIND(",",Первый!C91,1)-1))</f>
        <v>#VALUE!</v>
      </c>
    </row>
    <row r="92" spans="1:11">
      <c r="A92" s="16" t="e">
        <f>RIGHT(Первый!A92,(LEN(Первый!A92)-11))</f>
        <v>#VALUE!</v>
      </c>
      <c r="D92" s="17">
        <f>IF(ISERROR(FIND(" ",Первый!C92,1)),0,IF(FIND(" ",Первый!C92,1)&gt;FIND(",",Первый!C92,1),0,FIND(" ",Первый!C92,1)))</f>
        <v>0</v>
      </c>
      <c r="E92" s="17">
        <f>IF(ISERROR(FIND(" ",Первый!C92,D92+1)),0,IF(FIND(" ",Первый!C92,D92+1)&gt;FIND(",",Первый!C92,1),0,FIND(" ",Первый!C92,D92+1)))</f>
        <v>0</v>
      </c>
      <c r="F92" s="17">
        <f>IF(E92=0,0,IF(ISERROR(FIND(" ",Первый!C92,E92+1)),0,IF(FIND(" ",Первый!C92,E92+1)&gt;FIND(",",Первый!C92,1),0,FIND(" ",Первый!C92,E92+1))))</f>
        <v>0</v>
      </c>
      <c r="G92" s="17">
        <f>IF(F92=0,0,IF(ISERROR(FIND(" ",Первый!C92,F92+1)),0,IF(FIND(" ",Первый!C92,F92+1)&gt;FIND(",",Первый!C92,1),0,FIND(" ",Первый!C92,F92+1))))</f>
        <v>0</v>
      </c>
      <c r="H92" s="17" t="e">
        <f>TRIM(LEFT(Первый!C92,MAX(D92:G92)-1))</f>
        <v>#VALUE!</v>
      </c>
      <c r="I92" s="16" t="e">
        <f t="shared" si="1"/>
        <v>#VALUE!</v>
      </c>
      <c r="J92" s="16" t="e">
        <f>TRIM(RIGHT(LEFT(Первый!C92,FIND(",",Первый!C92,1)-1),FIND(",",Первый!C92,1)-1-MAX(D92:G92)))</f>
        <v>#VALUE!</v>
      </c>
      <c r="K92" s="16" t="e">
        <f>TRIM(RIGHT(Первый!C92,LEN(Первый!C92)-FIND(",",Первый!C92,1)-1))</f>
        <v>#VALUE!</v>
      </c>
    </row>
    <row r="93" spans="1:11">
      <c r="A93" s="16" t="e">
        <f>RIGHT(Первый!A93,(LEN(Первый!A93)-11))</f>
        <v>#VALUE!</v>
      </c>
      <c r="D93" s="17">
        <f>IF(ISERROR(FIND(" ",Первый!C93,1)),0,IF(FIND(" ",Первый!C93,1)&gt;FIND(",",Первый!C93,1),0,FIND(" ",Первый!C93,1)))</f>
        <v>0</v>
      </c>
      <c r="E93" s="17">
        <f>IF(ISERROR(FIND(" ",Первый!C93,D93+1)),0,IF(FIND(" ",Первый!C93,D93+1)&gt;FIND(",",Первый!C93,1),0,FIND(" ",Первый!C93,D93+1)))</f>
        <v>0</v>
      </c>
      <c r="F93" s="17">
        <f>IF(E93=0,0,IF(ISERROR(FIND(" ",Первый!C93,E93+1)),0,IF(FIND(" ",Первый!C93,E93+1)&gt;FIND(",",Первый!C93,1),0,FIND(" ",Первый!C93,E93+1))))</f>
        <v>0</v>
      </c>
      <c r="G93" s="17">
        <f>IF(F93=0,0,IF(ISERROR(FIND(" ",Первый!C93,F93+1)),0,IF(FIND(" ",Первый!C93,F93+1)&gt;FIND(",",Первый!C93,1),0,FIND(" ",Первый!C93,F93+1))))</f>
        <v>0</v>
      </c>
      <c r="H93" s="17" t="e">
        <f>TRIM(LEFT(Первый!C93,MAX(D93:G93)-1))</f>
        <v>#VALUE!</v>
      </c>
      <c r="I93" s="16" t="e">
        <f t="shared" si="1"/>
        <v>#VALUE!</v>
      </c>
      <c r="J93" s="16" t="e">
        <f>TRIM(RIGHT(LEFT(Первый!C93,FIND(",",Первый!C93,1)-1),FIND(",",Первый!C93,1)-1-MAX(D93:G93)))</f>
        <v>#VALUE!</v>
      </c>
      <c r="K93" s="16" t="e">
        <f>TRIM(RIGHT(Первый!C93,LEN(Первый!C93)-FIND(",",Первый!C93,1)-1))</f>
        <v>#VALUE!</v>
      </c>
    </row>
    <row r="94" spans="1:11">
      <c r="A94" s="16" t="e">
        <f>RIGHT(Первый!A94,(LEN(Первый!A94)-11))</f>
        <v>#VALUE!</v>
      </c>
      <c r="D94" s="17">
        <f>IF(ISERROR(FIND(" ",Первый!C94,1)),0,IF(FIND(" ",Первый!C94,1)&gt;FIND(",",Первый!C94,1),0,FIND(" ",Первый!C94,1)))</f>
        <v>0</v>
      </c>
      <c r="E94" s="17">
        <f>IF(ISERROR(FIND(" ",Первый!C94,D94+1)),0,IF(FIND(" ",Первый!C94,D94+1)&gt;FIND(",",Первый!C94,1),0,FIND(" ",Первый!C94,D94+1)))</f>
        <v>0</v>
      </c>
      <c r="F94" s="17">
        <f>IF(E94=0,0,IF(ISERROR(FIND(" ",Первый!C94,E94+1)),0,IF(FIND(" ",Первый!C94,E94+1)&gt;FIND(",",Первый!C94,1),0,FIND(" ",Первый!C94,E94+1))))</f>
        <v>0</v>
      </c>
      <c r="G94" s="17">
        <f>IF(F94=0,0,IF(ISERROR(FIND(" ",Первый!C94,F94+1)),0,IF(FIND(" ",Первый!C94,F94+1)&gt;FIND(",",Первый!C94,1),0,FIND(" ",Первый!C94,F94+1))))</f>
        <v>0</v>
      </c>
      <c r="H94" s="17" t="e">
        <f>TRIM(LEFT(Первый!C94,MAX(D94:G94)-1))</f>
        <v>#VALUE!</v>
      </c>
      <c r="I94" s="16" t="e">
        <f t="shared" si="1"/>
        <v>#VALUE!</v>
      </c>
      <c r="J94" s="16" t="e">
        <f>TRIM(RIGHT(LEFT(Первый!C94,FIND(",",Первый!C94,1)-1),FIND(",",Первый!C94,1)-1-MAX(D94:G94)))</f>
        <v>#VALUE!</v>
      </c>
      <c r="K94" s="16" t="e">
        <f>TRIM(RIGHT(Первый!C94,LEN(Первый!C94)-FIND(",",Первый!C94,1)-1))</f>
        <v>#VALUE!</v>
      </c>
    </row>
    <row r="95" spans="1:11">
      <c r="A95" s="16" t="e">
        <f>RIGHT(Первый!A95,(LEN(Первый!A95)-11))</f>
        <v>#VALUE!</v>
      </c>
      <c r="D95" s="17">
        <f>IF(ISERROR(FIND(" ",Первый!C95,1)),0,IF(FIND(" ",Первый!C95,1)&gt;FIND(",",Первый!C95,1),0,FIND(" ",Первый!C95,1)))</f>
        <v>0</v>
      </c>
      <c r="E95" s="17">
        <f>IF(ISERROR(FIND(" ",Первый!C95,D95+1)),0,IF(FIND(" ",Первый!C95,D95+1)&gt;FIND(",",Первый!C95,1),0,FIND(" ",Первый!C95,D95+1)))</f>
        <v>0</v>
      </c>
      <c r="F95" s="17">
        <f>IF(E95=0,0,IF(ISERROR(FIND(" ",Первый!C95,E95+1)),0,IF(FIND(" ",Первый!C95,E95+1)&gt;FIND(",",Первый!C95,1),0,FIND(" ",Первый!C95,E95+1))))</f>
        <v>0</v>
      </c>
      <c r="G95" s="17">
        <f>IF(F95=0,0,IF(ISERROR(FIND(" ",Первый!C95,F95+1)),0,IF(FIND(" ",Первый!C95,F95+1)&gt;FIND(",",Первый!C95,1),0,FIND(" ",Первый!C95,F95+1))))</f>
        <v>0</v>
      </c>
      <c r="H95" s="17" t="e">
        <f>TRIM(LEFT(Первый!C95,MAX(D95:G95)-1))</f>
        <v>#VALUE!</v>
      </c>
      <c r="I95" s="16" t="e">
        <f t="shared" si="1"/>
        <v>#VALUE!</v>
      </c>
      <c r="J95" s="16" t="e">
        <f>TRIM(RIGHT(LEFT(Первый!C95,FIND(",",Первый!C95,1)-1),FIND(",",Первый!C95,1)-1-MAX(D95:G95)))</f>
        <v>#VALUE!</v>
      </c>
      <c r="K95" s="16" t="e">
        <f>TRIM(RIGHT(Первый!C95,LEN(Первый!C95)-FIND(",",Первый!C95,1)-1))</f>
        <v>#VALUE!</v>
      </c>
    </row>
    <row r="96" spans="1:11">
      <c r="A96" s="16" t="e">
        <f>RIGHT(Первый!A96,(LEN(Первый!A96)-11))</f>
        <v>#VALUE!</v>
      </c>
      <c r="D96" s="17">
        <f>IF(ISERROR(FIND(" ",Первый!C96,1)),0,IF(FIND(" ",Первый!C96,1)&gt;FIND(",",Первый!C96,1),0,FIND(" ",Первый!C96,1)))</f>
        <v>0</v>
      </c>
      <c r="E96" s="17">
        <f>IF(ISERROR(FIND(" ",Первый!C96,D96+1)),0,IF(FIND(" ",Первый!C96,D96+1)&gt;FIND(",",Первый!C96,1),0,FIND(" ",Первый!C96,D96+1)))</f>
        <v>0</v>
      </c>
      <c r="F96" s="17">
        <f>IF(E96=0,0,IF(ISERROR(FIND(" ",Первый!C96,E96+1)),0,IF(FIND(" ",Первый!C96,E96+1)&gt;FIND(",",Первый!C96,1),0,FIND(" ",Первый!C96,E96+1))))</f>
        <v>0</v>
      </c>
      <c r="G96" s="17">
        <f>IF(F96=0,0,IF(ISERROR(FIND(" ",Первый!C96,F96+1)),0,IF(FIND(" ",Первый!C96,F96+1)&gt;FIND(",",Первый!C96,1),0,FIND(" ",Первый!C96,F96+1))))</f>
        <v>0</v>
      </c>
      <c r="H96" s="17" t="e">
        <f>TRIM(LEFT(Первый!C96,MAX(D96:G96)-1))</f>
        <v>#VALUE!</v>
      </c>
      <c r="I96" s="16" t="e">
        <f t="shared" ref="I96:I159" si="2">RIGHT(H96,(LEN(H96)-5))</f>
        <v>#VALUE!</v>
      </c>
      <c r="J96" s="16" t="e">
        <f>TRIM(RIGHT(LEFT(Первый!C96,FIND(",",Первый!C96,1)-1),FIND(",",Первый!C96,1)-1-MAX(D96:G96)))</f>
        <v>#VALUE!</v>
      </c>
      <c r="K96" s="16" t="e">
        <f>TRIM(RIGHT(Первый!C96,LEN(Первый!C96)-FIND(",",Первый!C96,1)-1))</f>
        <v>#VALUE!</v>
      </c>
    </row>
    <row r="97" spans="1:11">
      <c r="A97" s="16" t="e">
        <f>RIGHT(Первый!A97,(LEN(Первый!A97)-11))</f>
        <v>#VALUE!</v>
      </c>
      <c r="D97" s="17">
        <f>IF(ISERROR(FIND(" ",Первый!C97,1)),0,IF(FIND(" ",Первый!C97,1)&gt;FIND(",",Первый!C97,1),0,FIND(" ",Первый!C97,1)))</f>
        <v>0</v>
      </c>
      <c r="E97" s="17">
        <f>IF(ISERROR(FIND(" ",Первый!C97,D97+1)),0,IF(FIND(" ",Первый!C97,D97+1)&gt;FIND(",",Первый!C97,1),0,FIND(" ",Первый!C97,D97+1)))</f>
        <v>0</v>
      </c>
      <c r="F97" s="17">
        <f>IF(E97=0,0,IF(ISERROR(FIND(" ",Первый!C97,E97+1)),0,IF(FIND(" ",Первый!C97,E97+1)&gt;FIND(",",Первый!C97,1),0,FIND(" ",Первый!C97,E97+1))))</f>
        <v>0</v>
      </c>
      <c r="G97" s="17">
        <f>IF(F97=0,0,IF(ISERROR(FIND(" ",Первый!C97,F97+1)),0,IF(FIND(" ",Первый!C97,F97+1)&gt;FIND(",",Первый!C97,1),0,FIND(" ",Первый!C97,F97+1))))</f>
        <v>0</v>
      </c>
      <c r="H97" s="17" t="e">
        <f>TRIM(LEFT(Первый!C97,MAX(D97:G97)-1))</f>
        <v>#VALUE!</v>
      </c>
      <c r="I97" s="16" t="e">
        <f t="shared" si="2"/>
        <v>#VALUE!</v>
      </c>
      <c r="J97" s="16" t="e">
        <f>TRIM(RIGHT(LEFT(Первый!C97,FIND(",",Первый!C97,1)-1),FIND(",",Первый!C97,1)-1-MAX(D97:G97)))</f>
        <v>#VALUE!</v>
      </c>
      <c r="K97" s="16" t="e">
        <f>TRIM(RIGHT(Первый!C97,LEN(Первый!C97)-FIND(",",Первый!C97,1)-1))</f>
        <v>#VALUE!</v>
      </c>
    </row>
    <row r="98" spans="1:11">
      <c r="A98" s="16" t="e">
        <f>RIGHT(Первый!A98,(LEN(Первый!A98)-11))</f>
        <v>#VALUE!</v>
      </c>
      <c r="D98" s="17">
        <f>IF(ISERROR(FIND(" ",Первый!C98,1)),0,IF(FIND(" ",Первый!C98,1)&gt;FIND(",",Первый!C98,1),0,FIND(" ",Первый!C98,1)))</f>
        <v>0</v>
      </c>
      <c r="E98" s="17">
        <f>IF(ISERROR(FIND(" ",Первый!C98,D98+1)),0,IF(FIND(" ",Первый!C98,D98+1)&gt;FIND(",",Первый!C98,1),0,FIND(" ",Первый!C98,D98+1)))</f>
        <v>0</v>
      </c>
      <c r="F98" s="17">
        <f>IF(E98=0,0,IF(ISERROR(FIND(" ",Первый!C98,E98+1)),0,IF(FIND(" ",Первый!C98,E98+1)&gt;FIND(",",Первый!C98,1),0,FIND(" ",Первый!C98,E98+1))))</f>
        <v>0</v>
      </c>
      <c r="G98" s="17">
        <f>IF(F98=0,0,IF(ISERROR(FIND(" ",Первый!C98,F98+1)),0,IF(FIND(" ",Первый!C98,F98+1)&gt;FIND(",",Первый!C98,1),0,FIND(" ",Первый!C98,F98+1))))</f>
        <v>0</v>
      </c>
      <c r="H98" s="17" t="e">
        <f>TRIM(LEFT(Первый!C98,MAX(D98:G98)-1))</f>
        <v>#VALUE!</v>
      </c>
      <c r="I98" s="16" t="e">
        <f t="shared" si="2"/>
        <v>#VALUE!</v>
      </c>
      <c r="J98" s="16" t="e">
        <f>TRIM(RIGHT(LEFT(Первый!C98,FIND(",",Первый!C98,1)-1),FIND(",",Первый!C98,1)-1-MAX(D98:G98)))</f>
        <v>#VALUE!</v>
      </c>
      <c r="K98" s="16" t="e">
        <f>TRIM(RIGHT(Первый!C98,LEN(Первый!C98)-FIND(",",Первый!C98,1)-1))</f>
        <v>#VALUE!</v>
      </c>
    </row>
    <row r="99" spans="1:11">
      <c r="A99" s="16" t="e">
        <f>RIGHT(Первый!A99,(LEN(Первый!A99)-11))</f>
        <v>#VALUE!</v>
      </c>
      <c r="D99" s="17">
        <f>IF(ISERROR(FIND(" ",Первый!C99,1)),0,IF(FIND(" ",Первый!C99,1)&gt;FIND(",",Первый!C99,1),0,FIND(" ",Первый!C99,1)))</f>
        <v>0</v>
      </c>
      <c r="E99" s="17">
        <f>IF(ISERROR(FIND(" ",Первый!C99,D99+1)),0,IF(FIND(" ",Первый!C99,D99+1)&gt;FIND(",",Первый!C99,1),0,FIND(" ",Первый!C99,D99+1)))</f>
        <v>0</v>
      </c>
      <c r="F99" s="17">
        <f>IF(E99=0,0,IF(ISERROR(FIND(" ",Первый!C99,E99+1)),0,IF(FIND(" ",Первый!C99,E99+1)&gt;FIND(",",Первый!C99,1),0,FIND(" ",Первый!C99,E99+1))))</f>
        <v>0</v>
      </c>
      <c r="G99" s="17">
        <f>IF(F99=0,0,IF(ISERROR(FIND(" ",Первый!C99,F99+1)),0,IF(FIND(" ",Первый!C99,F99+1)&gt;FIND(",",Первый!C99,1),0,FIND(" ",Первый!C99,F99+1))))</f>
        <v>0</v>
      </c>
      <c r="H99" s="17" t="e">
        <f>TRIM(LEFT(Первый!C99,MAX(D99:G99)-1))</f>
        <v>#VALUE!</v>
      </c>
      <c r="I99" s="16" t="e">
        <f t="shared" si="2"/>
        <v>#VALUE!</v>
      </c>
      <c r="J99" s="16" t="e">
        <f>TRIM(RIGHT(LEFT(Первый!C99,FIND(",",Первый!C99,1)-1),FIND(",",Первый!C99,1)-1-MAX(D99:G99)))</f>
        <v>#VALUE!</v>
      </c>
      <c r="K99" s="16" t="e">
        <f>TRIM(RIGHT(Первый!C99,LEN(Первый!C99)-FIND(",",Первый!C99,1)-1))</f>
        <v>#VALUE!</v>
      </c>
    </row>
    <row r="100" spans="1:11">
      <c r="A100" s="16" t="e">
        <f>RIGHT(Первый!A100,(LEN(Первый!A100)-11))</f>
        <v>#VALUE!</v>
      </c>
      <c r="D100" s="17">
        <f>IF(ISERROR(FIND(" ",Первый!C100,1)),0,IF(FIND(" ",Первый!C100,1)&gt;FIND(",",Первый!C100,1),0,FIND(" ",Первый!C100,1)))</f>
        <v>0</v>
      </c>
      <c r="E100" s="17">
        <f>IF(ISERROR(FIND(" ",Первый!C100,D100+1)),0,IF(FIND(" ",Первый!C100,D100+1)&gt;FIND(",",Первый!C100,1),0,FIND(" ",Первый!C100,D100+1)))</f>
        <v>0</v>
      </c>
      <c r="F100" s="17">
        <f>IF(E100=0,0,IF(ISERROR(FIND(" ",Первый!C100,E100+1)),0,IF(FIND(" ",Первый!C100,E100+1)&gt;FIND(",",Первый!C100,1),0,FIND(" ",Первый!C100,E100+1))))</f>
        <v>0</v>
      </c>
      <c r="G100" s="17">
        <f>IF(F100=0,0,IF(ISERROR(FIND(" ",Первый!C100,F100+1)),0,IF(FIND(" ",Первый!C100,F100+1)&gt;FIND(",",Первый!C100,1),0,FIND(" ",Первый!C100,F100+1))))</f>
        <v>0</v>
      </c>
      <c r="H100" s="17" t="e">
        <f>TRIM(LEFT(Первый!C100,MAX(D100:G100)-1))</f>
        <v>#VALUE!</v>
      </c>
      <c r="I100" s="16" t="e">
        <f t="shared" si="2"/>
        <v>#VALUE!</v>
      </c>
      <c r="J100" s="16" t="e">
        <f>TRIM(RIGHT(LEFT(Первый!C100,FIND(",",Первый!C100,1)-1),FIND(",",Первый!C100,1)-1-MAX(D100:G100)))</f>
        <v>#VALUE!</v>
      </c>
      <c r="K100" s="16" t="e">
        <f>TRIM(RIGHT(Первый!C100,LEN(Первый!C100)-FIND(",",Первый!C100,1)-1))</f>
        <v>#VALUE!</v>
      </c>
    </row>
    <row r="101" spans="1:11">
      <c r="A101" s="16" t="e">
        <f>RIGHT(Первый!A101,(LEN(Первый!A101)-11))</f>
        <v>#VALUE!</v>
      </c>
      <c r="D101" s="17">
        <f>IF(ISERROR(FIND(" ",Первый!C101,1)),0,IF(FIND(" ",Первый!C101,1)&gt;FIND(",",Первый!C101,1),0,FIND(" ",Первый!C101,1)))</f>
        <v>0</v>
      </c>
      <c r="E101" s="17">
        <f>IF(ISERROR(FIND(" ",Первый!C101,D101+1)),0,IF(FIND(" ",Первый!C101,D101+1)&gt;FIND(",",Первый!C101,1),0,FIND(" ",Первый!C101,D101+1)))</f>
        <v>0</v>
      </c>
      <c r="F101" s="17">
        <f>IF(E101=0,0,IF(ISERROR(FIND(" ",Первый!C101,E101+1)),0,IF(FIND(" ",Первый!C101,E101+1)&gt;FIND(",",Первый!C101,1),0,FIND(" ",Первый!C101,E101+1))))</f>
        <v>0</v>
      </c>
      <c r="G101" s="17">
        <f>IF(F101=0,0,IF(ISERROR(FIND(" ",Первый!C101,F101+1)),0,IF(FIND(" ",Первый!C101,F101+1)&gt;FIND(",",Первый!C101,1),0,FIND(" ",Первый!C101,F101+1))))</f>
        <v>0</v>
      </c>
      <c r="H101" s="17" t="e">
        <f>TRIM(LEFT(Первый!C101,MAX(D101:G101)-1))</f>
        <v>#VALUE!</v>
      </c>
      <c r="I101" s="16" t="e">
        <f t="shared" si="2"/>
        <v>#VALUE!</v>
      </c>
      <c r="J101" s="16" t="e">
        <f>TRIM(RIGHT(LEFT(Первый!C101,FIND(",",Первый!C101,1)-1),FIND(",",Первый!C101,1)-1-MAX(D101:G101)))</f>
        <v>#VALUE!</v>
      </c>
      <c r="K101" s="16" t="e">
        <f>TRIM(RIGHT(Первый!C101,LEN(Первый!C101)-FIND(",",Первый!C101,1)-1))</f>
        <v>#VALUE!</v>
      </c>
    </row>
    <row r="102" spans="1:11">
      <c r="A102" s="16" t="e">
        <f>RIGHT(Первый!A102,(LEN(Первый!A102)-11))</f>
        <v>#VALUE!</v>
      </c>
      <c r="D102" s="17">
        <f>IF(ISERROR(FIND(" ",Первый!C102,1)),0,IF(FIND(" ",Первый!C102,1)&gt;FIND(",",Первый!C102,1),0,FIND(" ",Первый!C102,1)))</f>
        <v>0</v>
      </c>
      <c r="E102" s="17">
        <f>IF(ISERROR(FIND(" ",Первый!C102,D102+1)),0,IF(FIND(" ",Первый!C102,D102+1)&gt;FIND(",",Первый!C102,1),0,FIND(" ",Первый!C102,D102+1)))</f>
        <v>0</v>
      </c>
      <c r="F102" s="17">
        <f>IF(E102=0,0,IF(ISERROR(FIND(" ",Первый!C102,E102+1)),0,IF(FIND(" ",Первый!C102,E102+1)&gt;FIND(",",Первый!C102,1),0,FIND(" ",Первый!C102,E102+1))))</f>
        <v>0</v>
      </c>
      <c r="G102" s="17">
        <f>IF(F102=0,0,IF(ISERROR(FIND(" ",Первый!C102,F102+1)),0,IF(FIND(" ",Первый!C102,F102+1)&gt;FIND(",",Первый!C102,1),0,FIND(" ",Первый!C102,F102+1))))</f>
        <v>0</v>
      </c>
      <c r="H102" s="17" t="e">
        <f>TRIM(LEFT(Первый!C102,MAX(D102:G102)-1))</f>
        <v>#VALUE!</v>
      </c>
      <c r="I102" s="16" t="e">
        <f t="shared" si="2"/>
        <v>#VALUE!</v>
      </c>
      <c r="J102" s="16" t="e">
        <f>TRIM(RIGHT(LEFT(Первый!C102,FIND(",",Первый!C102,1)-1),FIND(",",Первый!C102,1)-1-MAX(D102:G102)))</f>
        <v>#VALUE!</v>
      </c>
      <c r="K102" s="16" t="e">
        <f>TRIM(RIGHT(Первый!C102,LEN(Первый!C102)-FIND(",",Первый!C102,1)-1))</f>
        <v>#VALUE!</v>
      </c>
    </row>
    <row r="103" spans="1:11">
      <c r="A103" s="16" t="e">
        <f>RIGHT(Первый!A103,(LEN(Первый!A103)-11))</f>
        <v>#VALUE!</v>
      </c>
      <c r="D103" s="17">
        <f>IF(ISERROR(FIND(" ",Первый!C103,1)),0,IF(FIND(" ",Первый!C103,1)&gt;FIND(",",Первый!C103,1),0,FIND(" ",Первый!C103,1)))</f>
        <v>0</v>
      </c>
      <c r="E103" s="17">
        <f>IF(ISERROR(FIND(" ",Первый!C103,D103+1)),0,IF(FIND(" ",Первый!C103,D103+1)&gt;FIND(",",Первый!C103,1),0,FIND(" ",Первый!C103,D103+1)))</f>
        <v>0</v>
      </c>
      <c r="F103" s="17">
        <f>IF(E103=0,0,IF(ISERROR(FIND(" ",Первый!C103,E103+1)),0,IF(FIND(" ",Первый!C103,E103+1)&gt;FIND(",",Первый!C103,1),0,FIND(" ",Первый!C103,E103+1))))</f>
        <v>0</v>
      </c>
      <c r="G103" s="17">
        <f>IF(F103=0,0,IF(ISERROR(FIND(" ",Первый!C103,F103+1)),0,IF(FIND(" ",Первый!C103,F103+1)&gt;FIND(",",Первый!C103,1),0,FIND(" ",Первый!C103,F103+1))))</f>
        <v>0</v>
      </c>
      <c r="H103" s="17" t="e">
        <f>TRIM(LEFT(Первый!C103,MAX(D103:G103)-1))</f>
        <v>#VALUE!</v>
      </c>
      <c r="I103" s="16" t="e">
        <f t="shared" si="2"/>
        <v>#VALUE!</v>
      </c>
      <c r="J103" s="16" t="e">
        <f>TRIM(RIGHT(LEFT(Первый!C103,FIND(",",Первый!C103,1)-1),FIND(",",Первый!C103,1)-1-MAX(D103:G103)))</f>
        <v>#VALUE!</v>
      </c>
      <c r="K103" s="16" t="e">
        <f>TRIM(RIGHT(Первый!C103,LEN(Первый!C103)-FIND(",",Первый!C103,1)-1))</f>
        <v>#VALUE!</v>
      </c>
    </row>
    <row r="104" spans="1:11">
      <c r="A104" s="16" t="e">
        <f>RIGHT(Первый!A104,(LEN(Первый!A104)-11))</f>
        <v>#VALUE!</v>
      </c>
      <c r="D104" s="17">
        <f>IF(ISERROR(FIND(" ",Первый!C104,1)),0,IF(FIND(" ",Первый!C104,1)&gt;FIND(",",Первый!C104,1),0,FIND(" ",Первый!C104,1)))</f>
        <v>0</v>
      </c>
      <c r="E104" s="17">
        <f>IF(ISERROR(FIND(" ",Первый!C104,D104+1)),0,IF(FIND(" ",Первый!C104,D104+1)&gt;FIND(",",Первый!C104,1),0,FIND(" ",Первый!C104,D104+1)))</f>
        <v>0</v>
      </c>
      <c r="F104" s="17">
        <f>IF(E104=0,0,IF(ISERROR(FIND(" ",Первый!C104,E104+1)),0,IF(FIND(" ",Первый!C104,E104+1)&gt;FIND(",",Первый!C104,1),0,FIND(" ",Первый!C104,E104+1))))</f>
        <v>0</v>
      </c>
      <c r="G104" s="17">
        <f>IF(F104=0,0,IF(ISERROR(FIND(" ",Первый!C104,F104+1)),0,IF(FIND(" ",Первый!C104,F104+1)&gt;FIND(",",Первый!C104,1),0,FIND(" ",Первый!C104,F104+1))))</f>
        <v>0</v>
      </c>
      <c r="H104" s="17" t="e">
        <f>TRIM(LEFT(Первый!C104,MAX(D104:G104)-1))</f>
        <v>#VALUE!</v>
      </c>
      <c r="I104" s="16" t="e">
        <f t="shared" si="2"/>
        <v>#VALUE!</v>
      </c>
      <c r="J104" s="16" t="e">
        <f>TRIM(RIGHT(LEFT(Первый!C104,FIND(",",Первый!C104,1)-1),FIND(",",Первый!C104,1)-1-MAX(D104:G104)))</f>
        <v>#VALUE!</v>
      </c>
      <c r="K104" s="16" t="e">
        <f>TRIM(RIGHT(Первый!C104,LEN(Первый!C104)-FIND(",",Первый!C104,1)-1))</f>
        <v>#VALUE!</v>
      </c>
    </row>
    <row r="105" spans="1:11">
      <c r="A105" s="16" t="e">
        <f>RIGHT(Первый!A105,(LEN(Первый!A105)-11))</f>
        <v>#VALUE!</v>
      </c>
      <c r="D105" s="17">
        <f>IF(ISERROR(FIND(" ",Первый!C105,1)),0,IF(FIND(" ",Первый!C105,1)&gt;FIND(",",Первый!C105,1),0,FIND(" ",Первый!C105,1)))</f>
        <v>0</v>
      </c>
      <c r="E105" s="17">
        <f>IF(ISERROR(FIND(" ",Первый!C105,D105+1)),0,IF(FIND(" ",Первый!C105,D105+1)&gt;FIND(",",Первый!C105,1),0,FIND(" ",Первый!C105,D105+1)))</f>
        <v>0</v>
      </c>
      <c r="F105" s="17">
        <f>IF(E105=0,0,IF(ISERROR(FIND(" ",Первый!C105,E105+1)),0,IF(FIND(" ",Первый!C105,E105+1)&gt;FIND(",",Первый!C105,1),0,FIND(" ",Первый!C105,E105+1))))</f>
        <v>0</v>
      </c>
      <c r="G105" s="17">
        <f>IF(F105=0,0,IF(ISERROR(FIND(" ",Первый!C105,F105+1)),0,IF(FIND(" ",Первый!C105,F105+1)&gt;FIND(",",Первый!C105,1),0,FIND(" ",Первый!C105,F105+1))))</f>
        <v>0</v>
      </c>
      <c r="H105" s="17" t="e">
        <f>TRIM(LEFT(Первый!C105,MAX(D105:G105)-1))</f>
        <v>#VALUE!</v>
      </c>
      <c r="I105" s="16" t="e">
        <f t="shared" si="2"/>
        <v>#VALUE!</v>
      </c>
      <c r="J105" s="16" t="e">
        <f>TRIM(RIGHT(LEFT(Первый!C105,FIND(",",Первый!C105,1)-1),FIND(",",Первый!C105,1)-1-MAX(D105:G105)))</f>
        <v>#VALUE!</v>
      </c>
      <c r="K105" s="16" t="e">
        <f>TRIM(RIGHT(Первый!C105,LEN(Первый!C105)-FIND(",",Первый!C105,1)-1))</f>
        <v>#VALUE!</v>
      </c>
    </row>
    <row r="106" spans="1:11">
      <c r="A106" s="16" t="e">
        <f>RIGHT(Первый!A106,(LEN(Первый!A106)-11))</f>
        <v>#VALUE!</v>
      </c>
      <c r="D106" s="17">
        <f>IF(ISERROR(FIND(" ",Первый!C106,1)),0,IF(FIND(" ",Первый!C106,1)&gt;FIND(",",Первый!C106,1),0,FIND(" ",Первый!C106,1)))</f>
        <v>0</v>
      </c>
      <c r="E106" s="17">
        <f>IF(ISERROR(FIND(" ",Первый!C106,D106+1)),0,IF(FIND(" ",Первый!C106,D106+1)&gt;FIND(",",Первый!C106,1),0,FIND(" ",Первый!C106,D106+1)))</f>
        <v>0</v>
      </c>
      <c r="F106" s="17">
        <f>IF(E106=0,0,IF(ISERROR(FIND(" ",Первый!C106,E106+1)),0,IF(FIND(" ",Первый!C106,E106+1)&gt;FIND(",",Первый!C106,1),0,FIND(" ",Первый!C106,E106+1))))</f>
        <v>0</v>
      </c>
      <c r="G106" s="17">
        <f>IF(F106=0,0,IF(ISERROR(FIND(" ",Первый!C106,F106+1)),0,IF(FIND(" ",Первый!C106,F106+1)&gt;FIND(",",Первый!C106,1),0,FIND(" ",Первый!C106,F106+1))))</f>
        <v>0</v>
      </c>
      <c r="H106" s="17" t="e">
        <f>TRIM(LEFT(Первый!C106,MAX(D106:G106)-1))</f>
        <v>#VALUE!</v>
      </c>
      <c r="I106" s="16" t="e">
        <f t="shared" si="2"/>
        <v>#VALUE!</v>
      </c>
      <c r="J106" s="16" t="e">
        <f>TRIM(RIGHT(LEFT(Первый!C106,FIND(",",Первый!C106,1)-1),FIND(",",Первый!C106,1)-1-MAX(D106:G106)))</f>
        <v>#VALUE!</v>
      </c>
      <c r="K106" s="16" t="e">
        <f>TRIM(RIGHT(Первый!C106,LEN(Первый!C106)-FIND(",",Первый!C106,1)-1))</f>
        <v>#VALUE!</v>
      </c>
    </row>
    <row r="107" spans="1:11">
      <c r="A107" s="16" t="e">
        <f>RIGHT(Первый!A107,(LEN(Первый!A107)-11))</f>
        <v>#VALUE!</v>
      </c>
      <c r="D107" s="17">
        <f>IF(ISERROR(FIND(" ",Первый!C107,1)),0,IF(FIND(" ",Первый!C107,1)&gt;FIND(",",Первый!C107,1),0,FIND(" ",Первый!C107,1)))</f>
        <v>0</v>
      </c>
      <c r="E107" s="17">
        <f>IF(ISERROR(FIND(" ",Первый!C107,D107+1)),0,IF(FIND(" ",Первый!C107,D107+1)&gt;FIND(",",Первый!C107,1),0,FIND(" ",Первый!C107,D107+1)))</f>
        <v>0</v>
      </c>
      <c r="F107" s="17">
        <f>IF(E107=0,0,IF(ISERROR(FIND(" ",Первый!C107,E107+1)),0,IF(FIND(" ",Первый!C107,E107+1)&gt;FIND(",",Первый!C107,1),0,FIND(" ",Первый!C107,E107+1))))</f>
        <v>0</v>
      </c>
      <c r="G107" s="17">
        <f>IF(F107=0,0,IF(ISERROR(FIND(" ",Первый!C107,F107+1)),0,IF(FIND(" ",Первый!C107,F107+1)&gt;FIND(",",Первый!C107,1),0,FIND(" ",Первый!C107,F107+1))))</f>
        <v>0</v>
      </c>
      <c r="H107" s="17" t="e">
        <f>TRIM(LEFT(Первый!C107,MAX(D107:G107)-1))</f>
        <v>#VALUE!</v>
      </c>
      <c r="I107" s="16" t="e">
        <f t="shared" si="2"/>
        <v>#VALUE!</v>
      </c>
      <c r="J107" s="16" t="e">
        <f>TRIM(RIGHT(LEFT(Первый!C107,FIND(",",Первый!C107,1)-1),FIND(",",Первый!C107,1)-1-MAX(D107:G107)))</f>
        <v>#VALUE!</v>
      </c>
      <c r="K107" s="16" t="e">
        <f>TRIM(RIGHT(Первый!C107,LEN(Первый!C107)-FIND(",",Первый!C107,1)-1))</f>
        <v>#VALUE!</v>
      </c>
    </row>
    <row r="108" spans="1:11">
      <c r="A108" s="16" t="e">
        <f>RIGHT(Первый!A108,(LEN(Первый!A108)-11))</f>
        <v>#VALUE!</v>
      </c>
      <c r="D108" s="17">
        <f>IF(ISERROR(FIND(" ",Первый!C108,1)),0,IF(FIND(" ",Первый!C108,1)&gt;FIND(",",Первый!C108,1),0,FIND(" ",Первый!C108,1)))</f>
        <v>0</v>
      </c>
      <c r="E108" s="17">
        <f>IF(ISERROR(FIND(" ",Первый!C108,D108+1)),0,IF(FIND(" ",Первый!C108,D108+1)&gt;FIND(",",Первый!C108,1),0,FIND(" ",Первый!C108,D108+1)))</f>
        <v>0</v>
      </c>
      <c r="F108" s="17">
        <f>IF(E108=0,0,IF(ISERROR(FIND(" ",Первый!C108,E108+1)),0,IF(FIND(" ",Первый!C108,E108+1)&gt;FIND(",",Первый!C108,1),0,FIND(" ",Первый!C108,E108+1))))</f>
        <v>0</v>
      </c>
      <c r="G108" s="17">
        <f>IF(F108=0,0,IF(ISERROR(FIND(" ",Первый!C108,F108+1)),0,IF(FIND(" ",Первый!C108,F108+1)&gt;FIND(",",Первый!C108,1),0,FIND(" ",Первый!C108,F108+1))))</f>
        <v>0</v>
      </c>
      <c r="H108" s="17" t="e">
        <f>TRIM(LEFT(Первый!C108,MAX(D108:G108)-1))</f>
        <v>#VALUE!</v>
      </c>
      <c r="I108" s="16" t="e">
        <f t="shared" si="2"/>
        <v>#VALUE!</v>
      </c>
      <c r="J108" s="16" t="e">
        <f>TRIM(RIGHT(LEFT(Первый!C108,FIND(",",Первый!C108,1)-1),FIND(",",Первый!C108,1)-1-MAX(D108:G108)))</f>
        <v>#VALUE!</v>
      </c>
      <c r="K108" s="16" t="e">
        <f>TRIM(RIGHT(Первый!C108,LEN(Первый!C108)-FIND(",",Первый!C108,1)-1))</f>
        <v>#VALUE!</v>
      </c>
    </row>
    <row r="109" spans="1:11">
      <c r="A109" s="16" t="e">
        <f>RIGHT(Первый!A109,(LEN(Первый!A109)-11))</f>
        <v>#VALUE!</v>
      </c>
      <c r="D109" s="17">
        <f>IF(ISERROR(FIND(" ",Первый!C109,1)),0,IF(FIND(" ",Первый!C109,1)&gt;FIND(",",Первый!C109,1),0,FIND(" ",Первый!C109,1)))</f>
        <v>0</v>
      </c>
      <c r="E109" s="17">
        <f>IF(ISERROR(FIND(" ",Первый!C109,D109+1)),0,IF(FIND(" ",Первый!C109,D109+1)&gt;FIND(",",Первый!C109,1),0,FIND(" ",Первый!C109,D109+1)))</f>
        <v>0</v>
      </c>
      <c r="F109" s="17">
        <f>IF(E109=0,0,IF(ISERROR(FIND(" ",Первый!C109,E109+1)),0,IF(FIND(" ",Первый!C109,E109+1)&gt;FIND(",",Первый!C109,1),0,FIND(" ",Первый!C109,E109+1))))</f>
        <v>0</v>
      </c>
      <c r="G109" s="17">
        <f>IF(F109=0,0,IF(ISERROR(FIND(" ",Первый!C109,F109+1)),0,IF(FIND(" ",Первый!C109,F109+1)&gt;FIND(",",Первый!C109,1),0,FIND(" ",Первый!C109,F109+1))))</f>
        <v>0</v>
      </c>
      <c r="H109" s="17" t="e">
        <f>TRIM(LEFT(Первый!C109,MAX(D109:G109)-1))</f>
        <v>#VALUE!</v>
      </c>
      <c r="I109" s="16" t="e">
        <f t="shared" si="2"/>
        <v>#VALUE!</v>
      </c>
      <c r="J109" s="16" t="e">
        <f>TRIM(RIGHT(LEFT(Первый!C109,FIND(",",Первый!C109,1)-1),FIND(",",Первый!C109,1)-1-MAX(D109:G109)))</f>
        <v>#VALUE!</v>
      </c>
      <c r="K109" s="16" t="e">
        <f>TRIM(RIGHT(Первый!C109,LEN(Первый!C109)-FIND(",",Первый!C109,1)-1))</f>
        <v>#VALUE!</v>
      </c>
    </row>
    <row r="110" spans="1:11">
      <c r="A110" s="16" t="e">
        <f>RIGHT(Первый!A110,(LEN(Первый!A110)-11))</f>
        <v>#VALUE!</v>
      </c>
      <c r="D110" s="17">
        <f>IF(ISERROR(FIND(" ",Первый!C110,1)),0,IF(FIND(" ",Первый!C110,1)&gt;FIND(",",Первый!C110,1),0,FIND(" ",Первый!C110,1)))</f>
        <v>0</v>
      </c>
      <c r="E110" s="17">
        <f>IF(ISERROR(FIND(" ",Первый!C110,D110+1)),0,IF(FIND(" ",Первый!C110,D110+1)&gt;FIND(",",Первый!C110,1),0,FIND(" ",Первый!C110,D110+1)))</f>
        <v>0</v>
      </c>
      <c r="F110" s="17">
        <f>IF(E110=0,0,IF(ISERROR(FIND(" ",Первый!C110,E110+1)),0,IF(FIND(" ",Первый!C110,E110+1)&gt;FIND(",",Первый!C110,1),0,FIND(" ",Первый!C110,E110+1))))</f>
        <v>0</v>
      </c>
      <c r="G110" s="17">
        <f>IF(F110=0,0,IF(ISERROR(FIND(" ",Первый!C110,F110+1)),0,IF(FIND(" ",Первый!C110,F110+1)&gt;FIND(",",Первый!C110,1),0,FIND(" ",Первый!C110,F110+1))))</f>
        <v>0</v>
      </c>
      <c r="H110" s="17" t="e">
        <f>TRIM(LEFT(Первый!C110,MAX(D110:G110)-1))</f>
        <v>#VALUE!</v>
      </c>
      <c r="I110" s="16" t="e">
        <f t="shared" si="2"/>
        <v>#VALUE!</v>
      </c>
      <c r="J110" s="16" t="e">
        <f>TRIM(RIGHT(LEFT(Первый!C110,FIND(",",Первый!C110,1)-1),FIND(",",Первый!C110,1)-1-MAX(D110:G110)))</f>
        <v>#VALUE!</v>
      </c>
      <c r="K110" s="16" t="e">
        <f>TRIM(RIGHT(Первый!C110,LEN(Первый!C110)-FIND(",",Первый!C110,1)-1))</f>
        <v>#VALUE!</v>
      </c>
    </row>
    <row r="111" spans="1:11">
      <c r="A111" s="16" t="e">
        <f>RIGHT(Первый!A111,(LEN(Первый!A111)-11))</f>
        <v>#VALUE!</v>
      </c>
      <c r="D111" s="17">
        <f>IF(ISERROR(FIND(" ",Первый!C111,1)),0,IF(FIND(" ",Первый!C111,1)&gt;FIND(",",Первый!C111,1),0,FIND(" ",Первый!C111,1)))</f>
        <v>0</v>
      </c>
      <c r="E111" s="17">
        <f>IF(ISERROR(FIND(" ",Первый!C111,D111+1)),0,IF(FIND(" ",Первый!C111,D111+1)&gt;FIND(",",Первый!C111,1),0,FIND(" ",Первый!C111,D111+1)))</f>
        <v>0</v>
      </c>
      <c r="F111" s="17">
        <f>IF(E111=0,0,IF(ISERROR(FIND(" ",Первый!C111,E111+1)),0,IF(FIND(" ",Первый!C111,E111+1)&gt;FIND(",",Первый!C111,1),0,FIND(" ",Первый!C111,E111+1))))</f>
        <v>0</v>
      </c>
      <c r="G111" s="17">
        <f>IF(F111=0,0,IF(ISERROR(FIND(" ",Первый!C111,F111+1)),0,IF(FIND(" ",Первый!C111,F111+1)&gt;FIND(",",Первый!C111,1),0,FIND(" ",Первый!C111,F111+1))))</f>
        <v>0</v>
      </c>
      <c r="H111" s="17" t="e">
        <f>TRIM(LEFT(Первый!C111,MAX(D111:G111)-1))</f>
        <v>#VALUE!</v>
      </c>
      <c r="I111" s="16" t="e">
        <f t="shared" si="2"/>
        <v>#VALUE!</v>
      </c>
      <c r="J111" s="16" t="e">
        <f>TRIM(RIGHT(LEFT(Первый!C111,FIND(",",Первый!C111,1)-1),FIND(",",Первый!C111,1)-1-MAX(D111:G111)))</f>
        <v>#VALUE!</v>
      </c>
      <c r="K111" s="16" t="e">
        <f>TRIM(RIGHT(Первый!C111,LEN(Первый!C111)-FIND(",",Первый!C111,1)-1))</f>
        <v>#VALUE!</v>
      </c>
    </row>
    <row r="112" spans="1:11">
      <c r="A112" s="16" t="e">
        <f>RIGHT(Первый!A112,(LEN(Первый!A112)-11))</f>
        <v>#VALUE!</v>
      </c>
      <c r="D112" s="17">
        <f>IF(ISERROR(FIND(" ",Первый!C112,1)),0,IF(FIND(" ",Первый!C112,1)&gt;FIND(",",Первый!C112,1),0,FIND(" ",Первый!C112,1)))</f>
        <v>0</v>
      </c>
      <c r="E112" s="17">
        <f>IF(ISERROR(FIND(" ",Первый!C112,D112+1)),0,IF(FIND(" ",Первый!C112,D112+1)&gt;FIND(",",Первый!C112,1),0,FIND(" ",Первый!C112,D112+1)))</f>
        <v>0</v>
      </c>
      <c r="F112" s="17">
        <f>IF(E112=0,0,IF(ISERROR(FIND(" ",Первый!C112,E112+1)),0,IF(FIND(" ",Первый!C112,E112+1)&gt;FIND(",",Первый!C112,1),0,FIND(" ",Первый!C112,E112+1))))</f>
        <v>0</v>
      </c>
      <c r="G112" s="17">
        <f>IF(F112=0,0,IF(ISERROR(FIND(" ",Первый!C112,F112+1)),0,IF(FIND(" ",Первый!C112,F112+1)&gt;FIND(",",Первый!C112,1),0,FIND(" ",Первый!C112,F112+1))))</f>
        <v>0</v>
      </c>
      <c r="H112" s="17" t="e">
        <f>TRIM(LEFT(Первый!C112,MAX(D112:G112)-1))</f>
        <v>#VALUE!</v>
      </c>
      <c r="I112" s="16" t="e">
        <f t="shared" si="2"/>
        <v>#VALUE!</v>
      </c>
      <c r="J112" s="16" t="e">
        <f>TRIM(RIGHT(LEFT(Первый!C112,FIND(",",Первый!C112,1)-1),FIND(",",Первый!C112,1)-1-MAX(D112:G112)))</f>
        <v>#VALUE!</v>
      </c>
      <c r="K112" s="16" t="e">
        <f>TRIM(RIGHT(Первый!C112,LEN(Первый!C112)-FIND(",",Первый!C112,1)-1))</f>
        <v>#VALUE!</v>
      </c>
    </row>
    <row r="113" spans="1:11">
      <c r="A113" s="16" t="e">
        <f>RIGHT(Первый!A113,(LEN(Первый!A113)-11))</f>
        <v>#VALUE!</v>
      </c>
      <c r="D113" s="17">
        <f>IF(ISERROR(FIND(" ",Первый!C113,1)),0,IF(FIND(" ",Первый!C113,1)&gt;FIND(",",Первый!C113,1),0,FIND(" ",Первый!C113,1)))</f>
        <v>0</v>
      </c>
      <c r="E113" s="17">
        <f>IF(ISERROR(FIND(" ",Первый!C113,D113+1)),0,IF(FIND(" ",Первый!C113,D113+1)&gt;FIND(",",Первый!C113,1),0,FIND(" ",Первый!C113,D113+1)))</f>
        <v>0</v>
      </c>
      <c r="F113" s="17">
        <f>IF(E113=0,0,IF(ISERROR(FIND(" ",Первый!C113,E113+1)),0,IF(FIND(" ",Первый!C113,E113+1)&gt;FIND(",",Первый!C113,1),0,FIND(" ",Первый!C113,E113+1))))</f>
        <v>0</v>
      </c>
      <c r="G113" s="17">
        <f>IF(F113=0,0,IF(ISERROR(FIND(" ",Первый!C113,F113+1)),0,IF(FIND(" ",Первый!C113,F113+1)&gt;FIND(",",Первый!C113,1),0,FIND(" ",Первый!C113,F113+1))))</f>
        <v>0</v>
      </c>
      <c r="H113" s="17" t="e">
        <f>TRIM(LEFT(Первый!C113,MAX(D113:G113)-1))</f>
        <v>#VALUE!</v>
      </c>
      <c r="I113" s="16" t="e">
        <f t="shared" si="2"/>
        <v>#VALUE!</v>
      </c>
      <c r="J113" s="16" t="e">
        <f>TRIM(RIGHT(LEFT(Первый!C113,FIND(",",Первый!C113,1)-1),FIND(",",Первый!C113,1)-1-MAX(D113:G113)))</f>
        <v>#VALUE!</v>
      </c>
      <c r="K113" s="16" t="e">
        <f>TRIM(RIGHT(Первый!C113,LEN(Первый!C113)-FIND(",",Первый!C113,1)-1))</f>
        <v>#VALUE!</v>
      </c>
    </row>
    <row r="114" spans="1:11">
      <c r="A114" s="16" t="e">
        <f>RIGHT(Первый!A114,(LEN(Первый!A114)-11))</f>
        <v>#VALUE!</v>
      </c>
      <c r="D114" s="17">
        <f>IF(ISERROR(FIND(" ",Первый!C114,1)),0,IF(FIND(" ",Первый!C114,1)&gt;FIND(",",Первый!C114,1),0,FIND(" ",Первый!C114,1)))</f>
        <v>0</v>
      </c>
      <c r="E114" s="17">
        <f>IF(ISERROR(FIND(" ",Первый!C114,D114+1)),0,IF(FIND(" ",Первый!C114,D114+1)&gt;FIND(",",Первый!C114,1),0,FIND(" ",Первый!C114,D114+1)))</f>
        <v>0</v>
      </c>
      <c r="F114" s="17">
        <f>IF(E114=0,0,IF(ISERROR(FIND(" ",Первый!C114,E114+1)),0,IF(FIND(" ",Первый!C114,E114+1)&gt;FIND(",",Первый!C114,1),0,FIND(" ",Первый!C114,E114+1))))</f>
        <v>0</v>
      </c>
      <c r="G114" s="17">
        <f>IF(F114=0,0,IF(ISERROR(FIND(" ",Первый!C114,F114+1)),0,IF(FIND(" ",Первый!C114,F114+1)&gt;FIND(",",Первый!C114,1),0,FIND(" ",Первый!C114,F114+1))))</f>
        <v>0</v>
      </c>
      <c r="H114" s="17" t="e">
        <f>TRIM(LEFT(Первый!C114,MAX(D114:G114)-1))</f>
        <v>#VALUE!</v>
      </c>
      <c r="I114" s="16" t="e">
        <f t="shared" si="2"/>
        <v>#VALUE!</v>
      </c>
      <c r="J114" s="16" t="e">
        <f>TRIM(RIGHT(LEFT(Первый!C114,FIND(",",Первый!C114,1)-1),FIND(",",Первый!C114,1)-1-MAX(D114:G114)))</f>
        <v>#VALUE!</v>
      </c>
      <c r="K114" s="16" t="e">
        <f>TRIM(RIGHT(Первый!C114,LEN(Первый!C114)-FIND(",",Первый!C114,1)-1))</f>
        <v>#VALUE!</v>
      </c>
    </row>
    <row r="115" spans="1:11">
      <c r="A115" s="16" t="e">
        <f>RIGHT(Первый!A115,(LEN(Первый!A115)-11))</f>
        <v>#VALUE!</v>
      </c>
      <c r="D115" s="17">
        <f>IF(ISERROR(FIND(" ",Первый!C115,1)),0,IF(FIND(" ",Первый!C115,1)&gt;FIND(",",Первый!C115,1),0,FIND(" ",Первый!C115,1)))</f>
        <v>0</v>
      </c>
      <c r="E115" s="17">
        <f>IF(ISERROR(FIND(" ",Первый!C115,D115+1)),0,IF(FIND(" ",Первый!C115,D115+1)&gt;FIND(",",Первый!C115,1),0,FIND(" ",Первый!C115,D115+1)))</f>
        <v>0</v>
      </c>
      <c r="F115" s="17">
        <f>IF(E115=0,0,IF(ISERROR(FIND(" ",Первый!C115,E115+1)),0,IF(FIND(" ",Первый!C115,E115+1)&gt;FIND(",",Первый!C115,1),0,FIND(" ",Первый!C115,E115+1))))</f>
        <v>0</v>
      </c>
      <c r="G115" s="17">
        <f>IF(F115=0,0,IF(ISERROR(FIND(" ",Первый!C115,F115+1)),0,IF(FIND(" ",Первый!C115,F115+1)&gt;FIND(",",Первый!C115,1),0,FIND(" ",Первый!C115,F115+1))))</f>
        <v>0</v>
      </c>
      <c r="H115" s="17" t="e">
        <f>TRIM(LEFT(Первый!C115,MAX(D115:G115)-1))</f>
        <v>#VALUE!</v>
      </c>
      <c r="I115" s="16" t="e">
        <f t="shared" si="2"/>
        <v>#VALUE!</v>
      </c>
      <c r="J115" s="16" t="e">
        <f>TRIM(RIGHT(LEFT(Первый!C115,FIND(",",Первый!C115,1)-1),FIND(",",Первый!C115,1)-1-MAX(D115:G115)))</f>
        <v>#VALUE!</v>
      </c>
      <c r="K115" s="16" t="e">
        <f>TRIM(RIGHT(Первый!C115,LEN(Первый!C115)-FIND(",",Первый!C115,1)-1))</f>
        <v>#VALUE!</v>
      </c>
    </row>
    <row r="116" spans="1:11">
      <c r="A116" s="16" t="e">
        <f>RIGHT(Первый!A116,(LEN(Первый!A116)-11))</f>
        <v>#VALUE!</v>
      </c>
      <c r="D116" s="17">
        <f>IF(ISERROR(FIND(" ",Первый!C116,1)),0,IF(FIND(" ",Первый!C116,1)&gt;FIND(",",Первый!C116,1),0,FIND(" ",Первый!C116,1)))</f>
        <v>0</v>
      </c>
      <c r="E116" s="17">
        <f>IF(ISERROR(FIND(" ",Первый!C116,D116+1)),0,IF(FIND(" ",Первый!C116,D116+1)&gt;FIND(",",Первый!C116,1),0,FIND(" ",Первый!C116,D116+1)))</f>
        <v>0</v>
      </c>
      <c r="F116" s="17">
        <f>IF(E116=0,0,IF(ISERROR(FIND(" ",Первый!C116,E116+1)),0,IF(FIND(" ",Первый!C116,E116+1)&gt;FIND(",",Первый!C116,1),0,FIND(" ",Первый!C116,E116+1))))</f>
        <v>0</v>
      </c>
      <c r="G116" s="17">
        <f>IF(F116=0,0,IF(ISERROR(FIND(" ",Первый!C116,F116+1)),0,IF(FIND(" ",Первый!C116,F116+1)&gt;FIND(",",Первый!C116,1),0,FIND(" ",Первый!C116,F116+1))))</f>
        <v>0</v>
      </c>
      <c r="H116" s="17" t="e">
        <f>TRIM(LEFT(Первый!C116,MAX(D116:G116)-1))</f>
        <v>#VALUE!</v>
      </c>
      <c r="I116" s="16" t="e">
        <f t="shared" si="2"/>
        <v>#VALUE!</v>
      </c>
      <c r="J116" s="16" t="e">
        <f>TRIM(RIGHT(LEFT(Первый!C116,FIND(",",Первый!C116,1)-1),FIND(",",Первый!C116,1)-1-MAX(D116:G116)))</f>
        <v>#VALUE!</v>
      </c>
      <c r="K116" s="16" t="e">
        <f>TRIM(RIGHT(Первый!C116,LEN(Первый!C116)-FIND(",",Первый!C116,1)-1))</f>
        <v>#VALUE!</v>
      </c>
    </row>
    <row r="117" spans="1:11">
      <c r="A117" s="16" t="e">
        <f>RIGHT(Первый!A117,(LEN(Первый!A117)-11))</f>
        <v>#VALUE!</v>
      </c>
      <c r="D117" s="17">
        <f>IF(ISERROR(FIND(" ",Первый!C117,1)),0,IF(FIND(" ",Первый!C117,1)&gt;FIND(",",Первый!C117,1),0,FIND(" ",Первый!C117,1)))</f>
        <v>0</v>
      </c>
      <c r="E117" s="17">
        <f>IF(ISERROR(FIND(" ",Первый!C117,D117+1)),0,IF(FIND(" ",Первый!C117,D117+1)&gt;FIND(",",Первый!C117,1),0,FIND(" ",Первый!C117,D117+1)))</f>
        <v>0</v>
      </c>
      <c r="F117" s="17">
        <f>IF(E117=0,0,IF(ISERROR(FIND(" ",Первый!C117,E117+1)),0,IF(FIND(" ",Первый!C117,E117+1)&gt;FIND(",",Первый!C117,1),0,FIND(" ",Первый!C117,E117+1))))</f>
        <v>0</v>
      </c>
      <c r="G117" s="17">
        <f>IF(F117=0,0,IF(ISERROR(FIND(" ",Первый!C117,F117+1)),0,IF(FIND(" ",Первый!C117,F117+1)&gt;FIND(",",Первый!C117,1),0,FIND(" ",Первый!C117,F117+1))))</f>
        <v>0</v>
      </c>
      <c r="H117" s="17" t="e">
        <f>TRIM(LEFT(Первый!C117,MAX(D117:G117)-1))</f>
        <v>#VALUE!</v>
      </c>
      <c r="I117" s="16" t="e">
        <f t="shared" si="2"/>
        <v>#VALUE!</v>
      </c>
      <c r="J117" s="16" t="e">
        <f>TRIM(RIGHT(LEFT(Первый!C117,FIND(",",Первый!C117,1)-1),FIND(",",Первый!C117,1)-1-MAX(D117:G117)))</f>
        <v>#VALUE!</v>
      </c>
      <c r="K117" s="16" t="e">
        <f>TRIM(RIGHT(Первый!C117,LEN(Первый!C117)-FIND(",",Первый!C117,1)-1))</f>
        <v>#VALUE!</v>
      </c>
    </row>
    <row r="118" spans="1:11">
      <c r="A118" s="16" t="e">
        <f>RIGHT(Первый!A118,(LEN(Первый!A118)-11))</f>
        <v>#VALUE!</v>
      </c>
      <c r="D118" s="17">
        <f>IF(ISERROR(FIND(" ",Первый!C118,1)),0,IF(FIND(" ",Первый!C118,1)&gt;FIND(",",Первый!C118,1),0,FIND(" ",Первый!C118,1)))</f>
        <v>0</v>
      </c>
      <c r="E118" s="17">
        <f>IF(ISERROR(FIND(" ",Первый!C118,D118+1)),0,IF(FIND(" ",Первый!C118,D118+1)&gt;FIND(",",Первый!C118,1),0,FIND(" ",Первый!C118,D118+1)))</f>
        <v>0</v>
      </c>
      <c r="F118" s="17">
        <f>IF(E118=0,0,IF(ISERROR(FIND(" ",Первый!C118,E118+1)),0,IF(FIND(" ",Первый!C118,E118+1)&gt;FIND(",",Первый!C118,1),0,FIND(" ",Первый!C118,E118+1))))</f>
        <v>0</v>
      </c>
      <c r="G118" s="17">
        <f>IF(F118=0,0,IF(ISERROR(FIND(" ",Первый!C118,F118+1)),0,IF(FIND(" ",Первый!C118,F118+1)&gt;FIND(",",Первый!C118,1),0,FIND(" ",Первый!C118,F118+1))))</f>
        <v>0</v>
      </c>
      <c r="H118" s="17" t="e">
        <f>TRIM(LEFT(Первый!C118,MAX(D118:G118)-1))</f>
        <v>#VALUE!</v>
      </c>
      <c r="I118" s="16" t="e">
        <f t="shared" si="2"/>
        <v>#VALUE!</v>
      </c>
      <c r="J118" s="16" t="e">
        <f>TRIM(RIGHT(LEFT(Первый!C118,FIND(",",Первый!C118,1)-1),FIND(",",Первый!C118,1)-1-MAX(D118:G118)))</f>
        <v>#VALUE!</v>
      </c>
      <c r="K118" s="16" t="e">
        <f>TRIM(RIGHT(Первый!C118,LEN(Первый!C118)-FIND(",",Первый!C118,1)-1))</f>
        <v>#VALUE!</v>
      </c>
    </row>
    <row r="119" spans="1:11">
      <c r="A119" s="16" t="e">
        <f>RIGHT(Первый!A119,(LEN(Первый!A119)-11))</f>
        <v>#VALUE!</v>
      </c>
      <c r="D119" s="17">
        <f>IF(ISERROR(FIND(" ",Первый!C119,1)),0,IF(FIND(" ",Первый!C119,1)&gt;FIND(",",Первый!C119,1),0,FIND(" ",Первый!C119,1)))</f>
        <v>0</v>
      </c>
      <c r="E119" s="17">
        <f>IF(ISERROR(FIND(" ",Первый!C119,D119+1)),0,IF(FIND(" ",Первый!C119,D119+1)&gt;FIND(",",Первый!C119,1),0,FIND(" ",Первый!C119,D119+1)))</f>
        <v>0</v>
      </c>
      <c r="F119" s="17">
        <f>IF(E119=0,0,IF(ISERROR(FIND(" ",Первый!C119,E119+1)),0,IF(FIND(" ",Первый!C119,E119+1)&gt;FIND(",",Первый!C119,1),0,FIND(" ",Первый!C119,E119+1))))</f>
        <v>0</v>
      </c>
      <c r="G119" s="17">
        <f>IF(F119=0,0,IF(ISERROR(FIND(" ",Первый!C119,F119+1)),0,IF(FIND(" ",Первый!C119,F119+1)&gt;FIND(",",Первый!C119,1),0,FIND(" ",Первый!C119,F119+1))))</f>
        <v>0</v>
      </c>
      <c r="H119" s="17" t="e">
        <f>TRIM(LEFT(Первый!C119,MAX(D119:G119)-1))</f>
        <v>#VALUE!</v>
      </c>
      <c r="I119" s="16" t="e">
        <f t="shared" si="2"/>
        <v>#VALUE!</v>
      </c>
      <c r="J119" s="16" t="e">
        <f>TRIM(RIGHT(LEFT(Первый!C119,FIND(",",Первый!C119,1)-1),FIND(",",Первый!C119,1)-1-MAX(D119:G119)))</f>
        <v>#VALUE!</v>
      </c>
      <c r="K119" s="16" t="e">
        <f>TRIM(RIGHT(Первый!C119,LEN(Первый!C119)-FIND(",",Первый!C119,1)-1))</f>
        <v>#VALUE!</v>
      </c>
    </row>
    <row r="120" spans="1:11">
      <c r="A120" s="16" t="e">
        <f>RIGHT(Первый!A120,(LEN(Первый!A120)-11))</f>
        <v>#VALUE!</v>
      </c>
      <c r="D120" s="17">
        <f>IF(ISERROR(FIND(" ",Первый!C120,1)),0,IF(FIND(" ",Первый!C120,1)&gt;FIND(",",Первый!C120,1),0,FIND(" ",Первый!C120,1)))</f>
        <v>0</v>
      </c>
      <c r="E120" s="17">
        <f>IF(ISERROR(FIND(" ",Первый!C120,D120+1)),0,IF(FIND(" ",Первый!C120,D120+1)&gt;FIND(",",Первый!C120,1),0,FIND(" ",Первый!C120,D120+1)))</f>
        <v>0</v>
      </c>
      <c r="F120" s="17">
        <f>IF(E120=0,0,IF(ISERROR(FIND(" ",Первый!C120,E120+1)),0,IF(FIND(" ",Первый!C120,E120+1)&gt;FIND(",",Первый!C120,1),0,FIND(" ",Первый!C120,E120+1))))</f>
        <v>0</v>
      </c>
      <c r="G120" s="17">
        <f>IF(F120=0,0,IF(ISERROR(FIND(" ",Первый!C120,F120+1)),0,IF(FIND(" ",Первый!C120,F120+1)&gt;FIND(",",Первый!C120,1),0,FIND(" ",Первый!C120,F120+1))))</f>
        <v>0</v>
      </c>
      <c r="H120" s="17" t="e">
        <f>TRIM(LEFT(Первый!C120,MAX(D120:G120)-1))</f>
        <v>#VALUE!</v>
      </c>
      <c r="I120" s="16" t="e">
        <f t="shared" si="2"/>
        <v>#VALUE!</v>
      </c>
      <c r="J120" s="16" t="e">
        <f>TRIM(RIGHT(LEFT(Первый!C120,FIND(",",Первый!C120,1)-1),FIND(",",Первый!C120,1)-1-MAX(D120:G120)))</f>
        <v>#VALUE!</v>
      </c>
      <c r="K120" s="16" t="e">
        <f>TRIM(RIGHT(Первый!C120,LEN(Первый!C120)-FIND(",",Первый!C120,1)-1))</f>
        <v>#VALUE!</v>
      </c>
    </row>
    <row r="121" spans="1:11">
      <c r="A121" s="16" t="e">
        <f>RIGHT(Первый!A121,(LEN(Первый!A121)-11))</f>
        <v>#VALUE!</v>
      </c>
      <c r="D121" s="17">
        <f>IF(ISERROR(FIND(" ",Первый!C121,1)),0,IF(FIND(" ",Первый!C121,1)&gt;FIND(",",Первый!C121,1),0,FIND(" ",Первый!C121,1)))</f>
        <v>0</v>
      </c>
      <c r="E121" s="17">
        <f>IF(ISERROR(FIND(" ",Первый!C121,D121+1)),0,IF(FIND(" ",Первый!C121,D121+1)&gt;FIND(",",Первый!C121,1),0,FIND(" ",Первый!C121,D121+1)))</f>
        <v>0</v>
      </c>
      <c r="F121" s="17">
        <f>IF(E121=0,0,IF(ISERROR(FIND(" ",Первый!C121,E121+1)),0,IF(FIND(" ",Первый!C121,E121+1)&gt;FIND(",",Первый!C121,1),0,FIND(" ",Первый!C121,E121+1))))</f>
        <v>0</v>
      </c>
      <c r="G121" s="17">
        <f>IF(F121=0,0,IF(ISERROR(FIND(" ",Первый!C121,F121+1)),0,IF(FIND(" ",Первый!C121,F121+1)&gt;FIND(",",Первый!C121,1),0,FIND(" ",Первый!C121,F121+1))))</f>
        <v>0</v>
      </c>
      <c r="H121" s="17" t="e">
        <f>TRIM(LEFT(Первый!C121,MAX(D121:G121)-1))</f>
        <v>#VALUE!</v>
      </c>
      <c r="I121" s="16" t="e">
        <f t="shared" si="2"/>
        <v>#VALUE!</v>
      </c>
      <c r="J121" s="16" t="e">
        <f>TRIM(RIGHT(LEFT(Первый!C121,FIND(",",Первый!C121,1)-1),FIND(",",Первый!C121,1)-1-MAX(D121:G121)))</f>
        <v>#VALUE!</v>
      </c>
      <c r="K121" s="16" t="e">
        <f>TRIM(RIGHT(Первый!C121,LEN(Первый!C121)-FIND(",",Первый!C121,1)-1))</f>
        <v>#VALUE!</v>
      </c>
    </row>
    <row r="122" spans="1:11">
      <c r="A122" s="16" t="e">
        <f>RIGHT(Первый!A122,(LEN(Первый!A122)-11))</f>
        <v>#VALUE!</v>
      </c>
      <c r="D122" s="17">
        <f>IF(ISERROR(FIND(" ",Первый!C122,1)),0,IF(FIND(" ",Первый!C122,1)&gt;FIND(",",Первый!C122,1),0,FIND(" ",Первый!C122,1)))</f>
        <v>0</v>
      </c>
      <c r="E122" s="17">
        <f>IF(ISERROR(FIND(" ",Первый!C122,D122+1)),0,IF(FIND(" ",Первый!C122,D122+1)&gt;FIND(",",Первый!C122,1),0,FIND(" ",Первый!C122,D122+1)))</f>
        <v>0</v>
      </c>
      <c r="F122" s="17">
        <f>IF(E122=0,0,IF(ISERROR(FIND(" ",Первый!C122,E122+1)),0,IF(FIND(" ",Первый!C122,E122+1)&gt;FIND(",",Первый!C122,1),0,FIND(" ",Первый!C122,E122+1))))</f>
        <v>0</v>
      </c>
      <c r="G122" s="17">
        <f>IF(F122=0,0,IF(ISERROR(FIND(" ",Первый!C122,F122+1)),0,IF(FIND(" ",Первый!C122,F122+1)&gt;FIND(",",Первый!C122,1),0,FIND(" ",Первый!C122,F122+1))))</f>
        <v>0</v>
      </c>
      <c r="H122" s="17" t="e">
        <f>TRIM(LEFT(Первый!C122,MAX(D122:G122)-1))</f>
        <v>#VALUE!</v>
      </c>
      <c r="I122" s="16" t="e">
        <f t="shared" si="2"/>
        <v>#VALUE!</v>
      </c>
      <c r="J122" s="16" t="e">
        <f>TRIM(RIGHT(LEFT(Первый!C122,FIND(",",Первый!C122,1)-1),FIND(",",Первый!C122,1)-1-MAX(D122:G122)))</f>
        <v>#VALUE!</v>
      </c>
      <c r="K122" s="16" t="e">
        <f>TRIM(RIGHT(Первый!C122,LEN(Первый!C122)-FIND(",",Первый!C122,1)-1))</f>
        <v>#VALUE!</v>
      </c>
    </row>
    <row r="123" spans="1:11">
      <c r="A123" s="16" t="e">
        <f>RIGHT(Первый!A123,(LEN(Первый!A123)-11))</f>
        <v>#VALUE!</v>
      </c>
      <c r="D123" s="17">
        <f>IF(ISERROR(FIND(" ",Первый!C123,1)),0,IF(FIND(" ",Первый!C123,1)&gt;FIND(",",Первый!C123,1),0,FIND(" ",Первый!C123,1)))</f>
        <v>0</v>
      </c>
      <c r="E123" s="17">
        <f>IF(ISERROR(FIND(" ",Первый!C123,D123+1)),0,IF(FIND(" ",Первый!C123,D123+1)&gt;FIND(",",Первый!C123,1),0,FIND(" ",Первый!C123,D123+1)))</f>
        <v>0</v>
      </c>
      <c r="F123" s="17">
        <f>IF(E123=0,0,IF(ISERROR(FIND(" ",Первый!C123,E123+1)),0,IF(FIND(" ",Первый!C123,E123+1)&gt;FIND(",",Первый!C123,1),0,FIND(" ",Первый!C123,E123+1))))</f>
        <v>0</v>
      </c>
      <c r="G123" s="17">
        <f>IF(F123=0,0,IF(ISERROR(FIND(" ",Первый!C123,F123+1)),0,IF(FIND(" ",Первый!C123,F123+1)&gt;FIND(",",Первый!C123,1),0,FIND(" ",Первый!C123,F123+1))))</f>
        <v>0</v>
      </c>
      <c r="H123" s="17" t="e">
        <f>TRIM(LEFT(Первый!C123,MAX(D123:G123)-1))</f>
        <v>#VALUE!</v>
      </c>
      <c r="I123" s="16" t="e">
        <f t="shared" si="2"/>
        <v>#VALUE!</v>
      </c>
      <c r="J123" s="16" t="e">
        <f>TRIM(RIGHT(LEFT(Первый!C123,FIND(",",Первый!C123,1)-1),FIND(",",Первый!C123,1)-1-MAX(D123:G123)))</f>
        <v>#VALUE!</v>
      </c>
      <c r="K123" s="16" t="e">
        <f>TRIM(RIGHT(Первый!C123,LEN(Первый!C123)-FIND(",",Первый!C123,1)-1))</f>
        <v>#VALUE!</v>
      </c>
    </row>
    <row r="124" spans="1:11">
      <c r="A124" s="16" t="e">
        <f>RIGHT(Первый!A124,(LEN(Первый!A124)-11))</f>
        <v>#VALUE!</v>
      </c>
      <c r="D124" s="17">
        <f>IF(ISERROR(FIND(" ",Первый!C124,1)),0,IF(FIND(" ",Первый!C124,1)&gt;FIND(",",Первый!C124,1),0,FIND(" ",Первый!C124,1)))</f>
        <v>0</v>
      </c>
      <c r="E124" s="17">
        <f>IF(ISERROR(FIND(" ",Первый!C124,D124+1)),0,IF(FIND(" ",Первый!C124,D124+1)&gt;FIND(",",Первый!C124,1),0,FIND(" ",Первый!C124,D124+1)))</f>
        <v>0</v>
      </c>
      <c r="F124" s="17">
        <f>IF(E124=0,0,IF(ISERROR(FIND(" ",Первый!C124,E124+1)),0,IF(FIND(" ",Первый!C124,E124+1)&gt;FIND(",",Первый!C124,1),0,FIND(" ",Первый!C124,E124+1))))</f>
        <v>0</v>
      </c>
      <c r="G124" s="17">
        <f>IF(F124=0,0,IF(ISERROR(FIND(" ",Первый!C124,F124+1)),0,IF(FIND(" ",Первый!C124,F124+1)&gt;FIND(",",Первый!C124,1),0,FIND(" ",Первый!C124,F124+1))))</f>
        <v>0</v>
      </c>
      <c r="H124" s="17" t="e">
        <f>TRIM(LEFT(Первый!C124,MAX(D124:G124)-1))</f>
        <v>#VALUE!</v>
      </c>
      <c r="I124" s="16" t="e">
        <f t="shared" si="2"/>
        <v>#VALUE!</v>
      </c>
      <c r="J124" s="16" t="e">
        <f>TRIM(RIGHT(LEFT(Первый!C124,FIND(",",Первый!C124,1)-1),FIND(",",Первый!C124,1)-1-MAX(D124:G124)))</f>
        <v>#VALUE!</v>
      </c>
      <c r="K124" s="16" t="e">
        <f>TRIM(RIGHT(Первый!C124,LEN(Первый!C124)-FIND(",",Первый!C124,1)-1))</f>
        <v>#VALUE!</v>
      </c>
    </row>
    <row r="125" spans="1:11">
      <c r="A125" s="16" t="e">
        <f>RIGHT(Первый!A125,(LEN(Первый!A125)-11))</f>
        <v>#VALUE!</v>
      </c>
      <c r="D125" s="17">
        <f>IF(ISERROR(FIND(" ",Первый!C125,1)),0,IF(FIND(" ",Первый!C125,1)&gt;FIND(",",Первый!C125,1),0,FIND(" ",Первый!C125,1)))</f>
        <v>0</v>
      </c>
      <c r="E125" s="17">
        <f>IF(ISERROR(FIND(" ",Первый!C125,D125+1)),0,IF(FIND(" ",Первый!C125,D125+1)&gt;FIND(",",Первый!C125,1),0,FIND(" ",Первый!C125,D125+1)))</f>
        <v>0</v>
      </c>
      <c r="F125" s="17">
        <f>IF(E125=0,0,IF(ISERROR(FIND(" ",Первый!C125,E125+1)),0,IF(FIND(" ",Первый!C125,E125+1)&gt;FIND(",",Первый!C125,1),0,FIND(" ",Первый!C125,E125+1))))</f>
        <v>0</v>
      </c>
      <c r="G125" s="17">
        <f>IF(F125=0,0,IF(ISERROR(FIND(" ",Первый!C125,F125+1)),0,IF(FIND(" ",Первый!C125,F125+1)&gt;FIND(",",Первый!C125,1),0,FIND(" ",Первый!C125,F125+1))))</f>
        <v>0</v>
      </c>
      <c r="H125" s="17" t="e">
        <f>TRIM(LEFT(Первый!C125,MAX(D125:G125)-1))</f>
        <v>#VALUE!</v>
      </c>
      <c r="I125" s="16" t="e">
        <f t="shared" si="2"/>
        <v>#VALUE!</v>
      </c>
      <c r="J125" s="16" t="e">
        <f>TRIM(RIGHT(LEFT(Первый!C125,FIND(",",Первый!C125,1)-1),FIND(",",Первый!C125,1)-1-MAX(D125:G125)))</f>
        <v>#VALUE!</v>
      </c>
      <c r="K125" s="16" t="e">
        <f>TRIM(RIGHT(Первый!C125,LEN(Первый!C125)-FIND(",",Первый!C125,1)-1))</f>
        <v>#VALUE!</v>
      </c>
    </row>
    <row r="126" spans="1:11">
      <c r="A126" s="16" t="e">
        <f>RIGHT(Первый!A126,(LEN(Первый!A126)-11))</f>
        <v>#VALUE!</v>
      </c>
      <c r="D126" s="17">
        <f>IF(ISERROR(FIND(" ",Первый!C126,1)),0,IF(FIND(" ",Первый!C126,1)&gt;FIND(",",Первый!C126,1),0,FIND(" ",Первый!C126,1)))</f>
        <v>0</v>
      </c>
      <c r="E126" s="17">
        <f>IF(ISERROR(FIND(" ",Первый!C126,D126+1)),0,IF(FIND(" ",Первый!C126,D126+1)&gt;FIND(",",Первый!C126,1),0,FIND(" ",Первый!C126,D126+1)))</f>
        <v>0</v>
      </c>
      <c r="F126" s="17">
        <f>IF(E126=0,0,IF(ISERROR(FIND(" ",Первый!C126,E126+1)),0,IF(FIND(" ",Первый!C126,E126+1)&gt;FIND(",",Первый!C126,1),0,FIND(" ",Первый!C126,E126+1))))</f>
        <v>0</v>
      </c>
      <c r="G126" s="17">
        <f>IF(F126=0,0,IF(ISERROR(FIND(" ",Первый!C126,F126+1)),0,IF(FIND(" ",Первый!C126,F126+1)&gt;FIND(",",Первый!C126,1),0,FIND(" ",Первый!C126,F126+1))))</f>
        <v>0</v>
      </c>
      <c r="H126" s="17" t="e">
        <f>TRIM(LEFT(Первый!C126,MAX(D126:G126)-1))</f>
        <v>#VALUE!</v>
      </c>
      <c r="I126" s="16" t="e">
        <f t="shared" si="2"/>
        <v>#VALUE!</v>
      </c>
      <c r="J126" s="16" t="e">
        <f>TRIM(RIGHT(LEFT(Первый!C126,FIND(",",Первый!C126,1)-1),FIND(",",Первый!C126,1)-1-MAX(D126:G126)))</f>
        <v>#VALUE!</v>
      </c>
      <c r="K126" s="16" t="e">
        <f>TRIM(RIGHT(Первый!C126,LEN(Первый!C126)-FIND(",",Первый!C126,1)-1))</f>
        <v>#VALUE!</v>
      </c>
    </row>
    <row r="127" spans="1:11">
      <c r="A127" s="16" t="e">
        <f>RIGHT(Первый!A127,(LEN(Первый!A127)-11))</f>
        <v>#VALUE!</v>
      </c>
      <c r="D127" s="17">
        <f>IF(ISERROR(FIND(" ",Первый!C127,1)),0,IF(FIND(" ",Первый!C127,1)&gt;FIND(",",Первый!C127,1),0,FIND(" ",Первый!C127,1)))</f>
        <v>0</v>
      </c>
      <c r="E127" s="17">
        <f>IF(ISERROR(FIND(" ",Первый!C127,D127+1)),0,IF(FIND(" ",Первый!C127,D127+1)&gt;FIND(",",Первый!C127,1),0,FIND(" ",Первый!C127,D127+1)))</f>
        <v>0</v>
      </c>
      <c r="F127" s="17">
        <f>IF(E127=0,0,IF(ISERROR(FIND(" ",Первый!C127,E127+1)),0,IF(FIND(" ",Первый!C127,E127+1)&gt;FIND(",",Первый!C127,1),0,FIND(" ",Первый!C127,E127+1))))</f>
        <v>0</v>
      </c>
      <c r="G127" s="17">
        <f>IF(F127=0,0,IF(ISERROR(FIND(" ",Первый!C127,F127+1)),0,IF(FIND(" ",Первый!C127,F127+1)&gt;FIND(",",Первый!C127,1),0,FIND(" ",Первый!C127,F127+1))))</f>
        <v>0</v>
      </c>
      <c r="H127" s="17" t="e">
        <f>TRIM(LEFT(Первый!C127,MAX(D127:G127)-1))</f>
        <v>#VALUE!</v>
      </c>
      <c r="I127" s="16" t="e">
        <f t="shared" si="2"/>
        <v>#VALUE!</v>
      </c>
      <c r="J127" s="16" t="e">
        <f>TRIM(RIGHT(LEFT(Первый!C127,FIND(",",Первый!C127,1)-1),FIND(",",Первый!C127,1)-1-MAX(D127:G127)))</f>
        <v>#VALUE!</v>
      </c>
      <c r="K127" s="16" t="e">
        <f>TRIM(RIGHT(Первый!C127,LEN(Первый!C127)-FIND(",",Первый!C127,1)-1))</f>
        <v>#VALUE!</v>
      </c>
    </row>
    <row r="128" spans="1:11">
      <c r="A128" s="16" t="e">
        <f>RIGHT(Первый!A128,(LEN(Первый!A128)-11))</f>
        <v>#VALUE!</v>
      </c>
      <c r="D128" s="17">
        <f>IF(ISERROR(FIND(" ",Первый!C128,1)),0,IF(FIND(" ",Первый!C128,1)&gt;FIND(",",Первый!C128,1),0,FIND(" ",Первый!C128,1)))</f>
        <v>0</v>
      </c>
      <c r="E128" s="17">
        <f>IF(ISERROR(FIND(" ",Первый!C128,D128+1)),0,IF(FIND(" ",Первый!C128,D128+1)&gt;FIND(",",Первый!C128,1),0,FIND(" ",Первый!C128,D128+1)))</f>
        <v>0</v>
      </c>
      <c r="F128" s="17">
        <f>IF(E128=0,0,IF(ISERROR(FIND(" ",Первый!C128,E128+1)),0,IF(FIND(" ",Первый!C128,E128+1)&gt;FIND(",",Первый!C128,1),0,FIND(" ",Первый!C128,E128+1))))</f>
        <v>0</v>
      </c>
      <c r="G128" s="17">
        <f>IF(F128=0,0,IF(ISERROR(FIND(" ",Первый!C128,F128+1)),0,IF(FIND(" ",Первый!C128,F128+1)&gt;FIND(",",Первый!C128,1),0,FIND(" ",Первый!C128,F128+1))))</f>
        <v>0</v>
      </c>
      <c r="H128" s="17" t="e">
        <f>TRIM(LEFT(Первый!C128,MAX(D128:G128)-1))</f>
        <v>#VALUE!</v>
      </c>
      <c r="I128" s="16" t="e">
        <f t="shared" si="2"/>
        <v>#VALUE!</v>
      </c>
      <c r="J128" s="16" t="e">
        <f>TRIM(RIGHT(LEFT(Первый!C128,FIND(",",Первый!C128,1)-1),FIND(",",Первый!C128,1)-1-MAX(D128:G128)))</f>
        <v>#VALUE!</v>
      </c>
      <c r="K128" s="16" t="e">
        <f>TRIM(RIGHT(Первый!C128,LEN(Первый!C128)-FIND(",",Первый!C128,1)-1))</f>
        <v>#VALUE!</v>
      </c>
    </row>
    <row r="129" spans="1:11">
      <c r="A129" s="16" t="e">
        <f>RIGHT(Первый!A129,(LEN(Первый!A129)-11))</f>
        <v>#VALUE!</v>
      </c>
      <c r="D129" s="17">
        <f>IF(ISERROR(FIND(" ",Первый!C129,1)),0,IF(FIND(" ",Первый!C129,1)&gt;FIND(",",Первый!C129,1),0,FIND(" ",Первый!C129,1)))</f>
        <v>0</v>
      </c>
      <c r="E129" s="17">
        <f>IF(ISERROR(FIND(" ",Первый!C129,D129+1)),0,IF(FIND(" ",Первый!C129,D129+1)&gt;FIND(",",Первый!C129,1),0,FIND(" ",Первый!C129,D129+1)))</f>
        <v>0</v>
      </c>
      <c r="F129" s="17">
        <f>IF(E129=0,0,IF(ISERROR(FIND(" ",Первый!C129,E129+1)),0,IF(FIND(" ",Первый!C129,E129+1)&gt;FIND(",",Первый!C129,1),0,FIND(" ",Первый!C129,E129+1))))</f>
        <v>0</v>
      </c>
      <c r="G129" s="17">
        <f>IF(F129=0,0,IF(ISERROR(FIND(" ",Первый!C129,F129+1)),0,IF(FIND(" ",Первый!C129,F129+1)&gt;FIND(",",Первый!C129,1),0,FIND(" ",Первый!C129,F129+1))))</f>
        <v>0</v>
      </c>
      <c r="H129" s="17" t="e">
        <f>TRIM(LEFT(Первый!C129,MAX(D129:G129)-1))</f>
        <v>#VALUE!</v>
      </c>
      <c r="I129" s="16" t="e">
        <f t="shared" si="2"/>
        <v>#VALUE!</v>
      </c>
      <c r="J129" s="16" t="e">
        <f>TRIM(RIGHT(LEFT(Первый!C129,FIND(",",Первый!C129,1)-1),FIND(",",Первый!C129,1)-1-MAX(D129:G129)))</f>
        <v>#VALUE!</v>
      </c>
      <c r="K129" s="16" t="e">
        <f>TRIM(RIGHT(Первый!C129,LEN(Первый!C129)-FIND(",",Первый!C129,1)-1))</f>
        <v>#VALUE!</v>
      </c>
    </row>
    <row r="130" spans="1:11">
      <c r="A130" s="16" t="e">
        <f>RIGHT(Первый!A130,(LEN(Первый!A130)-11))</f>
        <v>#VALUE!</v>
      </c>
      <c r="D130" s="17">
        <f>IF(ISERROR(FIND(" ",Первый!C130,1)),0,IF(FIND(" ",Первый!C130,1)&gt;FIND(",",Первый!C130,1),0,FIND(" ",Первый!C130,1)))</f>
        <v>0</v>
      </c>
      <c r="E130" s="17">
        <f>IF(ISERROR(FIND(" ",Первый!C130,D130+1)),0,IF(FIND(" ",Первый!C130,D130+1)&gt;FIND(",",Первый!C130,1),0,FIND(" ",Первый!C130,D130+1)))</f>
        <v>0</v>
      </c>
      <c r="F130" s="17">
        <f>IF(E130=0,0,IF(ISERROR(FIND(" ",Первый!C130,E130+1)),0,IF(FIND(" ",Первый!C130,E130+1)&gt;FIND(",",Первый!C130,1),0,FIND(" ",Первый!C130,E130+1))))</f>
        <v>0</v>
      </c>
      <c r="G130" s="17">
        <f>IF(F130=0,0,IF(ISERROR(FIND(" ",Первый!C130,F130+1)),0,IF(FIND(" ",Первый!C130,F130+1)&gt;FIND(",",Первый!C130,1),0,FIND(" ",Первый!C130,F130+1))))</f>
        <v>0</v>
      </c>
      <c r="H130" s="17" t="e">
        <f>TRIM(LEFT(Первый!C130,MAX(D130:G130)-1))</f>
        <v>#VALUE!</v>
      </c>
      <c r="I130" s="16" t="e">
        <f t="shared" si="2"/>
        <v>#VALUE!</v>
      </c>
      <c r="J130" s="16" t="e">
        <f>TRIM(RIGHT(LEFT(Первый!C130,FIND(",",Первый!C130,1)-1),FIND(",",Первый!C130,1)-1-MAX(D130:G130)))</f>
        <v>#VALUE!</v>
      </c>
      <c r="K130" s="16" t="e">
        <f>TRIM(RIGHT(Первый!C130,LEN(Первый!C130)-FIND(",",Первый!C130,1)-1))</f>
        <v>#VALUE!</v>
      </c>
    </row>
    <row r="131" spans="1:11">
      <c r="A131" s="16" t="e">
        <f>RIGHT(Первый!A131,(LEN(Первый!A131)-11))</f>
        <v>#VALUE!</v>
      </c>
      <c r="D131" s="17">
        <f>IF(ISERROR(FIND(" ",Первый!C131,1)),0,IF(FIND(" ",Первый!C131,1)&gt;FIND(",",Первый!C131,1),0,FIND(" ",Первый!C131,1)))</f>
        <v>0</v>
      </c>
      <c r="E131" s="17">
        <f>IF(ISERROR(FIND(" ",Первый!C131,D131+1)),0,IF(FIND(" ",Первый!C131,D131+1)&gt;FIND(",",Первый!C131,1),0,FIND(" ",Первый!C131,D131+1)))</f>
        <v>0</v>
      </c>
      <c r="F131" s="17">
        <f>IF(E131=0,0,IF(ISERROR(FIND(" ",Первый!C131,E131+1)),0,IF(FIND(" ",Первый!C131,E131+1)&gt;FIND(",",Первый!C131,1),0,FIND(" ",Первый!C131,E131+1))))</f>
        <v>0</v>
      </c>
      <c r="G131" s="17">
        <f>IF(F131=0,0,IF(ISERROR(FIND(" ",Первый!C131,F131+1)),0,IF(FIND(" ",Первый!C131,F131+1)&gt;FIND(",",Первый!C131,1),0,FIND(" ",Первый!C131,F131+1))))</f>
        <v>0</v>
      </c>
      <c r="H131" s="17" t="e">
        <f>TRIM(LEFT(Первый!C131,MAX(D131:G131)-1))</f>
        <v>#VALUE!</v>
      </c>
      <c r="I131" s="16" t="e">
        <f t="shared" si="2"/>
        <v>#VALUE!</v>
      </c>
      <c r="J131" s="16" t="e">
        <f>TRIM(RIGHT(LEFT(Первый!C131,FIND(",",Первый!C131,1)-1),FIND(",",Первый!C131,1)-1-MAX(D131:G131)))</f>
        <v>#VALUE!</v>
      </c>
      <c r="K131" s="16" t="e">
        <f>TRIM(RIGHT(Первый!C131,LEN(Первый!C131)-FIND(",",Первый!C131,1)-1))</f>
        <v>#VALUE!</v>
      </c>
    </row>
    <row r="132" spans="1:11">
      <c r="A132" s="16" t="e">
        <f>RIGHT(Первый!A132,(LEN(Первый!A132)-11))</f>
        <v>#VALUE!</v>
      </c>
      <c r="D132" s="17">
        <f>IF(ISERROR(FIND(" ",Первый!C132,1)),0,IF(FIND(" ",Первый!C132,1)&gt;FIND(",",Первый!C132,1),0,FIND(" ",Первый!C132,1)))</f>
        <v>0</v>
      </c>
      <c r="E132" s="17">
        <f>IF(ISERROR(FIND(" ",Первый!C132,D132+1)),0,IF(FIND(" ",Первый!C132,D132+1)&gt;FIND(",",Первый!C132,1),0,FIND(" ",Первый!C132,D132+1)))</f>
        <v>0</v>
      </c>
      <c r="F132" s="17">
        <f>IF(E132=0,0,IF(ISERROR(FIND(" ",Первый!C132,E132+1)),0,IF(FIND(" ",Первый!C132,E132+1)&gt;FIND(",",Первый!C132,1),0,FIND(" ",Первый!C132,E132+1))))</f>
        <v>0</v>
      </c>
      <c r="G132" s="17">
        <f>IF(F132=0,0,IF(ISERROR(FIND(" ",Первый!C132,F132+1)),0,IF(FIND(" ",Первый!C132,F132+1)&gt;FIND(",",Первый!C132,1),0,FIND(" ",Первый!C132,F132+1))))</f>
        <v>0</v>
      </c>
      <c r="H132" s="17" t="e">
        <f>TRIM(LEFT(Первый!C132,MAX(D132:G132)-1))</f>
        <v>#VALUE!</v>
      </c>
      <c r="I132" s="16" t="e">
        <f t="shared" si="2"/>
        <v>#VALUE!</v>
      </c>
      <c r="J132" s="16" t="e">
        <f>TRIM(RIGHT(LEFT(Первый!C132,FIND(",",Первый!C132,1)-1),FIND(",",Первый!C132,1)-1-MAX(D132:G132)))</f>
        <v>#VALUE!</v>
      </c>
      <c r="K132" s="16" t="e">
        <f>TRIM(RIGHT(Первый!C132,LEN(Первый!C132)-FIND(",",Первый!C132,1)-1))</f>
        <v>#VALUE!</v>
      </c>
    </row>
    <row r="133" spans="1:11">
      <c r="A133" s="16" t="e">
        <f>RIGHT(Первый!A133,(LEN(Первый!A133)-11))</f>
        <v>#VALUE!</v>
      </c>
      <c r="D133" s="17">
        <f>IF(ISERROR(FIND(" ",Первый!C133,1)),0,IF(FIND(" ",Первый!C133,1)&gt;FIND(",",Первый!C133,1),0,FIND(" ",Первый!C133,1)))</f>
        <v>0</v>
      </c>
      <c r="E133" s="17">
        <f>IF(ISERROR(FIND(" ",Первый!C133,D133+1)),0,IF(FIND(" ",Первый!C133,D133+1)&gt;FIND(",",Первый!C133,1),0,FIND(" ",Первый!C133,D133+1)))</f>
        <v>0</v>
      </c>
      <c r="F133" s="17">
        <f>IF(E133=0,0,IF(ISERROR(FIND(" ",Первый!C133,E133+1)),0,IF(FIND(" ",Первый!C133,E133+1)&gt;FIND(",",Первый!C133,1),0,FIND(" ",Первый!C133,E133+1))))</f>
        <v>0</v>
      </c>
      <c r="G133" s="17">
        <f>IF(F133=0,0,IF(ISERROR(FIND(" ",Первый!C133,F133+1)),0,IF(FIND(" ",Первый!C133,F133+1)&gt;FIND(",",Первый!C133,1),0,FIND(" ",Первый!C133,F133+1))))</f>
        <v>0</v>
      </c>
      <c r="H133" s="17" t="e">
        <f>TRIM(LEFT(Первый!C133,MAX(D133:G133)-1))</f>
        <v>#VALUE!</v>
      </c>
      <c r="I133" s="16" t="e">
        <f t="shared" si="2"/>
        <v>#VALUE!</v>
      </c>
      <c r="J133" s="16" t="e">
        <f>TRIM(RIGHT(LEFT(Первый!C133,FIND(",",Первый!C133,1)-1),FIND(",",Первый!C133,1)-1-MAX(D133:G133)))</f>
        <v>#VALUE!</v>
      </c>
      <c r="K133" s="16" t="e">
        <f>TRIM(RIGHT(Первый!C133,LEN(Первый!C133)-FIND(",",Первый!C133,1)-1))</f>
        <v>#VALUE!</v>
      </c>
    </row>
    <row r="134" spans="1:11">
      <c r="A134" s="16" t="e">
        <f>RIGHT(Первый!A134,(LEN(Первый!A134)-11))</f>
        <v>#VALUE!</v>
      </c>
      <c r="D134" s="17">
        <f>IF(ISERROR(FIND(" ",Первый!C134,1)),0,IF(FIND(" ",Первый!C134,1)&gt;FIND(",",Первый!C134,1),0,FIND(" ",Первый!C134,1)))</f>
        <v>0</v>
      </c>
      <c r="E134" s="17">
        <f>IF(ISERROR(FIND(" ",Первый!C134,D134+1)),0,IF(FIND(" ",Первый!C134,D134+1)&gt;FIND(",",Первый!C134,1),0,FIND(" ",Первый!C134,D134+1)))</f>
        <v>0</v>
      </c>
      <c r="F134" s="17">
        <f>IF(E134=0,0,IF(ISERROR(FIND(" ",Первый!C134,E134+1)),0,IF(FIND(" ",Первый!C134,E134+1)&gt;FIND(",",Первый!C134,1),0,FIND(" ",Первый!C134,E134+1))))</f>
        <v>0</v>
      </c>
      <c r="G134" s="17">
        <f>IF(F134=0,0,IF(ISERROR(FIND(" ",Первый!C134,F134+1)),0,IF(FIND(" ",Первый!C134,F134+1)&gt;FIND(",",Первый!C134,1),0,FIND(" ",Первый!C134,F134+1))))</f>
        <v>0</v>
      </c>
      <c r="H134" s="17" t="e">
        <f>TRIM(LEFT(Первый!C134,MAX(D134:G134)-1))</f>
        <v>#VALUE!</v>
      </c>
      <c r="I134" s="16" t="e">
        <f t="shared" si="2"/>
        <v>#VALUE!</v>
      </c>
      <c r="J134" s="16" t="e">
        <f>TRIM(RIGHT(LEFT(Первый!C134,FIND(",",Первый!C134,1)-1),FIND(",",Первый!C134,1)-1-MAX(D134:G134)))</f>
        <v>#VALUE!</v>
      </c>
      <c r="K134" s="16" t="e">
        <f>TRIM(RIGHT(Первый!C134,LEN(Первый!C134)-FIND(",",Первый!C134,1)-1))</f>
        <v>#VALUE!</v>
      </c>
    </row>
    <row r="135" spans="1:11">
      <c r="A135" s="16" t="e">
        <f>RIGHT(Первый!A135,(LEN(Первый!A135)-11))</f>
        <v>#VALUE!</v>
      </c>
      <c r="D135" s="17">
        <f>IF(ISERROR(FIND(" ",Первый!C135,1)),0,IF(FIND(" ",Первый!C135,1)&gt;FIND(",",Первый!C135,1),0,FIND(" ",Первый!C135,1)))</f>
        <v>0</v>
      </c>
      <c r="E135" s="17">
        <f>IF(ISERROR(FIND(" ",Первый!C135,D135+1)),0,IF(FIND(" ",Первый!C135,D135+1)&gt;FIND(",",Первый!C135,1),0,FIND(" ",Первый!C135,D135+1)))</f>
        <v>0</v>
      </c>
      <c r="F135" s="17">
        <f>IF(E135=0,0,IF(ISERROR(FIND(" ",Первый!C135,E135+1)),0,IF(FIND(" ",Первый!C135,E135+1)&gt;FIND(",",Первый!C135,1),0,FIND(" ",Первый!C135,E135+1))))</f>
        <v>0</v>
      </c>
      <c r="G135" s="17">
        <f>IF(F135=0,0,IF(ISERROR(FIND(" ",Первый!C135,F135+1)),0,IF(FIND(" ",Первый!C135,F135+1)&gt;FIND(",",Первый!C135,1),0,FIND(" ",Первый!C135,F135+1))))</f>
        <v>0</v>
      </c>
      <c r="H135" s="17" t="e">
        <f>TRIM(LEFT(Первый!C135,MAX(D135:G135)-1))</f>
        <v>#VALUE!</v>
      </c>
      <c r="I135" s="16" t="e">
        <f t="shared" si="2"/>
        <v>#VALUE!</v>
      </c>
      <c r="J135" s="16" t="e">
        <f>TRIM(RIGHT(LEFT(Первый!C135,FIND(",",Первый!C135,1)-1),FIND(",",Первый!C135,1)-1-MAX(D135:G135)))</f>
        <v>#VALUE!</v>
      </c>
      <c r="K135" s="16" t="e">
        <f>TRIM(RIGHT(Первый!C135,LEN(Первый!C135)-FIND(",",Первый!C135,1)-1))</f>
        <v>#VALUE!</v>
      </c>
    </row>
    <row r="136" spans="1:11">
      <c r="A136" s="16" t="e">
        <f>RIGHT(Первый!A136,(LEN(Первый!A136)-11))</f>
        <v>#VALUE!</v>
      </c>
      <c r="D136" s="17">
        <f>IF(ISERROR(FIND(" ",Первый!C136,1)),0,IF(FIND(" ",Первый!C136,1)&gt;FIND(",",Первый!C136,1),0,FIND(" ",Первый!C136,1)))</f>
        <v>0</v>
      </c>
      <c r="E136" s="17">
        <f>IF(ISERROR(FIND(" ",Первый!C136,D136+1)),0,IF(FIND(" ",Первый!C136,D136+1)&gt;FIND(",",Первый!C136,1),0,FIND(" ",Первый!C136,D136+1)))</f>
        <v>0</v>
      </c>
      <c r="F136" s="17">
        <f>IF(E136=0,0,IF(ISERROR(FIND(" ",Первый!C136,E136+1)),0,IF(FIND(" ",Первый!C136,E136+1)&gt;FIND(",",Первый!C136,1),0,FIND(" ",Первый!C136,E136+1))))</f>
        <v>0</v>
      </c>
      <c r="G136" s="17">
        <f>IF(F136=0,0,IF(ISERROR(FIND(" ",Первый!C136,F136+1)),0,IF(FIND(" ",Первый!C136,F136+1)&gt;FIND(",",Первый!C136,1),0,FIND(" ",Первый!C136,F136+1))))</f>
        <v>0</v>
      </c>
      <c r="H136" s="17" t="e">
        <f>TRIM(LEFT(Первый!C136,MAX(D136:G136)-1))</f>
        <v>#VALUE!</v>
      </c>
      <c r="I136" s="16" t="e">
        <f t="shared" si="2"/>
        <v>#VALUE!</v>
      </c>
      <c r="J136" s="16" t="e">
        <f>TRIM(RIGHT(LEFT(Первый!C136,FIND(",",Первый!C136,1)-1),FIND(",",Первый!C136,1)-1-MAX(D136:G136)))</f>
        <v>#VALUE!</v>
      </c>
      <c r="K136" s="16" t="e">
        <f>TRIM(RIGHT(Первый!C136,LEN(Первый!C136)-FIND(",",Первый!C136,1)-1))</f>
        <v>#VALUE!</v>
      </c>
    </row>
    <row r="137" spans="1:11">
      <c r="A137" s="16" t="e">
        <f>RIGHT(Первый!A137,(LEN(Первый!A137)-11))</f>
        <v>#VALUE!</v>
      </c>
      <c r="D137" s="17">
        <f>IF(ISERROR(FIND(" ",Первый!C137,1)),0,IF(FIND(" ",Первый!C137,1)&gt;FIND(",",Первый!C137,1),0,FIND(" ",Первый!C137,1)))</f>
        <v>0</v>
      </c>
      <c r="E137" s="17">
        <f>IF(ISERROR(FIND(" ",Первый!C137,D137+1)),0,IF(FIND(" ",Первый!C137,D137+1)&gt;FIND(",",Первый!C137,1),0,FIND(" ",Первый!C137,D137+1)))</f>
        <v>0</v>
      </c>
      <c r="F137" s="17">
        <f>IF(E137=0,0,IF(ISERROR(FIND(" ",Первый!C137,E137+1)),0,IF(FIND(" ",Первый!C137,E137+1)&gt;FIND(",",Первый!C137,1),0,FIND(" ",Первый!C137,E137+1))))</f>
        <v>0</v>
      </c>
      <c r="G137" s="17">
        <f>IF(F137=0,0,IF(ISERROR(FIND(" ",Первый!C137,F137+1)),0,IF(FIND(" ",Первый!C137,F137+1)&gt;FIND(",",Первый!C137,1),0,FIND(" ",Первый!C137,F137+1))))</f>
        <v>0</v>
      </c>
      <c r="H137" s="17" t="e">
        <f>TRIM(LEFT(Первый!C137,MAX(D137:G137)-1))</f>
        <v>#VALUE!</v>
      </c>
      <c r="I137" s="16" t="e">
        <f t="shared" si="2"/>
        <v>#VALUE!</v>
      </c>
      <c r="J137" s="16" t="e">
        <f>TRIM(RIGHT(LEFT(Первый!C137,FIND(",",Первый!C137,1)-1),FIND(",",Первый!C137,1)-1-MAX(D137:G137)))</f>
        <v>#VALUE!</v>
      </c>
      <c r="K137" s="16" t="e">
        <f>TRIM(RIGHT(Первый!C137,LEN(Первый!C137)-FIND(",",Первый!C137,1)-1))</f>
        <v>#VALUE!</v>
      </c>
    </row>
    <row r="138" spans="1:11">
      <c r="A138" s="16" t="e">
        <f>RIGHT(Первый!A138,(LEN(Первый!A138)-11))</f>
        <v>#VALUE!</v>
      </c>
      <c r="D138" s="17">
        <f>IF(ISERROR(FIND(" ",Первый!C138,1)),0,IF(FIND(" ",Первый!C138,1)&gt;FIND(",",Первый!C138,1),0,FIND(" ",Первый!C138,1)))</f>
        <v>0</v>
      </c>
      <c r="E138" s="17">
        <f>IF(ISERROR(FIND(" ",Первый!C138,D138+1)),0,IF(FIND(" ",Первый!C138,D138+1)&gt;FIND(",",Первый!C138,1),0,FIND(" ",Первый!C138,D138+1)))</f>
        <v>0</v>
      </c>
      <c r="F138" s="17">
        <f>IF(E138=0,0,IF(ISERROR(FIND(" ",Первый!C138,E138+1)),0,IF(FIND(" ",Первый!C138,E138+1)&gt;FIND(",",Первый!C138,1),0,FIND(" ",Первый!C138,E138+1))))</f>
        <v>0</v>
      </c>
      <c r="G138" s="17">
        <f>IF(F138=0,0,IF(ISERROR(FIND(" ",Первый!C138,F138+1)),0,IF(FIND(" ",Первый!C138,F138+1)&gt;FIND(",",Первый!C138,1),0,FIND(" ",Первый!C138,F138+1))))</f>
        <v>0</v>
      </c>
      <c r="H138" s="17" t="e">
        <f>TRIM(LEFT(Первый!C138,MAX(D138:G138)-1))</f>
        <v>#VALUE!</v>
      </c>
      <c r="I138" s="16" t="e">
        <f t="shared" si="2"/>
        <v>#VALUE!</v>
      </c>
      <c r="J138" s="16" t="e">
        <f>TRIM(RIGHT(LEFT(Первый!C138,FIND(",",Первый!C138,1)-1),FIND(",",Первый!C138,1)-1-MAX(D138:G138)))</f>
        <v>#VALUE!</v>
      </c>
      <c r="K138" s="16" t="e">
        <f>TRIM(RIGHT(Первый!C138,LEN(Первый!C138)-FIND(",",Первый!C138,1)-1))</f>
        <v>#VALUE!</v>
      </c>
    </row>
    <row r="139" spans="1:11">
      <c r="A139" s="16" t="e">
        <f>RIGHT(Первый!A139,(LEN(Первый!A139)-11))</f>
        <v>#VALUE!</v>
      </c>
      <c r="D139" s="17">
        <f>IF(ISERROR(FIND(" ",Первый!C139,1)),0,IF(FIND(" ",Первый!C139,1)&gt;FIND(",",Первый!C139,1),0,FIND(" ",Первый!C139,1)))</f>
        <v>0</v>
      </c>
      <c r="E139" s="17">
        <f>IF(ISERROR(FIND(" ",Первый!C139,D139+1)),0,IF(FIND(" ",Первый!C139,D139+1)&gt;FIND(",",Первый!C139,1),0,FIND(" ",Первый!C139,D139+1)))</f>
        <v>0</v>
      </c>
      <c r="F139" s="17">
        <f>IF(E139=0,0,IF(ISERROR(FIND(" ",Первый!C139,E139+1)),0,IF(FIND(" ",Первый!C139,E139+1)&gt;FIND(",",Первый!C139,1),0,FIND(" ",Первый!C139,E139+1))))</f>
        <v>0</v>
      </c>
      <c r="G139" s="17">
        <f>IF(F139=0,0,IF(ISERROR(FIND(" ",Первый!C139,F139+1)),0,IF(FIND(" ",Первый!C139,F139+1)&gt;FIND(",",Первый!C139,1),0,FIND(" ",Первый!C139,F139+1))))</f>
        <v>0</v>
      </c>
      <c r="H139" s="17" t="e">
        <f>TRIM(LEFT(Первый!C139,MAX(D139:G139)-1))</f>
        <v>#VALUE!</v>
      </c>
      <c r="I139" s="16" t="e">
        <f t="shared" si="2"/>
        <v>#VALUE!</v>
      </c>
      <c r="J139" s="16" t="e">
        <f>TRIM(RIGHT(LEFT(Первый!C139,FIND(",",Первый!C139,1)-1),FIND(",",Первый!C139,1)-1-MAX(D139:G139)))</f>
        <v>#VALUE!</v>
      </c>
      <c r="K139" s="16" t="e">
        <f>TRIM(RIGHT(Первый!C139,LEN(Первый!C139)-FIND(",",Первый!C139,1)-1))</f>
        <v>#VALUE!</v>
      </c>
    </row>
    <row r="140" spans="1:11">
      <c r="A140" s="16" t="e">
        <f>RIGHT(Первый!A140,(LEN(Первый!A140)-11))</f>
        <v>#VALUE!</v>
      </c>
      <c r="D140" s="17">
        <f>IF(ISERROR(FIND(" ",Первый!C140,1)),0,IF(FIND(" ",Первый!C140,1)&gt;FIND(",",Первый!C140,1),0,FIND(" ",Первый!C140,1)))</f>
        <v>0</v>
      </c>
      <c r="E140" s="17">
        <f>IF(ISERROR(FIND(" ",Первый!C140,D140+1)),0,IF(FIND(" ",Первый!C140,D140+1)&gt;FIND(",",Первый!C140,1),0,FIND(" ",Первый!C140,D140+1)))</f>
        <v>0</v>
      </c>
      <c r="F140" s="17">
        <f>IF(E140=0,0,IF(ISERROR(FIND(" ",Первый!C140,E140+1)),0,IF(FIND(" ",Первый!C140,E140+1)&gt;FIND(",",Первый!C140,1),0,FIND(" ",Первый!C140,E140+1))))</f>
        <v>0</v>
      </c>
      <c r="G140" s="17">
        <f>IF(F140=0,0,IF(ISERROR(FIND(" ",Первый!C140,F140+1)),0,IF(FIND(" ",Первый!C140,F140+1)&gt;FIND(",",Первый!C140,1),0,FIND(" ",Первый!C140,F140+1))))</f>
        <v>0</v>
      </c>
      <c r="H140" s="17" t="e">
        <f>TRIM(LEFT(Первый!C140,MAX(D140:G140)-1))</f>
        <v>#VALUE!</v>
      </c>
      <c r="I140" s="16" t="e">
        <f t="shared" si="2"/>
        <v>#VALUE!</v>
      </c>
      <c r="J140" s="16" t="e">
        <f>TRIM(RIGHT(LEFT(Первый!C140,FIND(",",Первый!C140,1)-1),FIND(",",Первый!C140,1)-1-MAX(D140:G140)))</f>
        <v>#VALUE!</v>
      </c>
      <c r="K140" s="16" t="e">
        <f>TRIM(RIGHT(Первый!C140,LEN(Первый!C140)-FIND(",",Первый!C140,1)-1))</f>
        <v>#VALUE!</v>
      </c>
    </row>
    <row r="141" spans="1:11">
      <c r="A141" s="16" t="e">
        <f>RIGHT(Первый!A141,(LEN(Первый!A141)-11))</f>
        <v>#VALUE!</v>
      </c>
      <c r="D141" s="17">
        <f>IF(ISERROR(FIND(" ",Первый!C141,1)),0,IF(FIND(" ",Первый!C141,1)&gt;FIND(",",Первый!C141,1),0,FIND(" ",Первый!C141,1)))</f>
        <v>0</v>
      </c>
      <c r="E141" s="17">
        <f>IF(ISERROR(FIND(" ",Первый!C141,D141+1)),0,IF(FIND(" ",Первый!C141,D141+1)&gt;FIND(",",Первый!C141,1),0,FIND(" ",Первый!C141,D141+1)))</f>
        <v>0</v>
      </c>
      <c r="F141" s="17">
        <f>IF(E141=0,0,IF(ISERROR(FIND(" ",Первый!C141,E141+1)),0,IF(FIND(" ",Первый!C141,E141+1)&gt;FIND(",",Первый!C141,1),0,FIND(" ",Первый!C141,E141+1))))</f>
        <v>0</v>
      </c>
      <c r="G141" s="17">
        <f>IF(F141=0,0,IF(ISERROR(FIND(" ",Первый!C141,F141+1)),0,IF(FIND(" ",Первый!C141,F141+1)&gt;FIND(",",Первый!C141,1),0,FIND(" ",Первый!C141,F141+1))))</f>
        <v>0</v>
      </c>
      <c r="H141" s="17" t="e">
        <f>TRIM(LEFT(Первый!C141,MAX(D141:G141)-1))</f>
        <v>#VALUE!</v>
      </c>
      <c r="I141" s="16" t="e">
        <f t="shared" si="2"/>
        <v>#VALUE!</v>
      </c>
      <c r="J141" s="16" t="e">
        <f>TRIM(RIGHT(LEFT(Первый!C141,FIND(",",Первый!C141,1)-1),FIND(",",Первый!C141,1)-1-MAX(D141:G141)))</f>
        <v>#VALUE!</v>
      </c>
      <c r="K141" s="16" t="e">
        <f>TRIM(RIGHT(Первый!C141,LEN(Первый!C141)-FIND(",",Первый!C141,1)-1))</f>
        <v>#VALUE!</v>
      </c>
    </row>
    <row r="142" spans="1:11">
      <c r="A142" s="16" t="e">
        <f>RIGHT(Первый!A142,(LEN(Первый!A142)-11))</f>
        <v>#VALUE!</v>
      </c>
      <c r="D142" s="17">
        <f>IF(ISERROR(FIND(" ",Первый!C142,1)),0,IF(FIND(" ",Первый!C142,1)&gt;FIND(",",Первый!C142,1),0,FIND(" ",Первый!C142,1)))</f>
        <v>0</v>
      </c>
      <c r="E142" s="17">
        <f>IF(ISERROR(FIND(" ",Первый!C142,D142+1)),0,IF(FIND(" ",Первый!C142,D142+1)&gt;FIND(",",Первый!C142,1),0,FIND(" ",Первый!C142,D142+1)))</f>
        <v>0</v>
      </c>
      <c r="F142" s="17">
        <f>IF(E142=0,0,IF(ISERROR(FIND(" ",Первый!C142,E142+1)),0,IF(FIND(" ",Первый!C142,E142+1)&gt;FIND(",",Первый!C142,1),0,FIND(" ",Первый!C142,E142+1))))</f>
        <v>0</v>
      </c>
      <c r="G142" s="17">
        <f>IF(F142=0,0,IF(ISERROR(FIND(" ",Первый!C142,F142+1)),0,IF(FIND(" ",Первый!C142,F142+1)&gt;FIND(",",Первый!C142,1),0,FIND(" ",Первый!C142,F142+1))))</f>
        <v>0</v>
      </c>
      <c r="H142" s="17" t="e">
        <f>TRIM(LEFT(Первый!C142,MAX(D142:G142)-1))</f>
        <v>#VALUE!</v>
      </c>
      <c r="I142" s="16" t="e">
        <f t="shared" si="2"/>
        <v>#VALUE!</v>
      </c>
      <c r="J142" s="16" t="e">
        <f>TRIM(RIGHT(LEFT(Первый!C142,FIND(",",Первый!C142,1)-1),FIND(",",Первый!C142,1)-1-MAX(D142:G142)))</f>
        <v>#VALUE!</v>
      </c>
      <c r="K142" s="16" t="e">
        <f>TRIM(RIGHT(Первый!C142,LEN(Первый!C142)-FIND(",",Первый!C142,1)-1))</f>
        <v>#VALUE!</v>
      </c>
    </row>
    <row r="143" spans="1:11">
      <c r="A143" s="16" t="e">
        <f>RIGHT(Первый!A143,(LEN(Первый!A143)-11))</f>
        <v>#VALUE!</v>
      </c>
      <c r="D143" s="17">
        <f>IF(ISERROR(FIND(" ",Первый!C143,1)),0,IF(FIND(" ",Первый!C143,1)&gt;FIND(",",Первый!C143,1),0,FIND(" ",Первый!C143,1)))</f>
        <v>0</v>
      </c>
      <c r="E143" s="17">
        <f>IF(ISERROR(FIND(" ",Первый!C143,D143+1)),0,IF(FIND(" ",Первый!C143,D143+1)&gt;FIND(",",Первый!C143,1),0,FIND(" ",Первый!C143,D143+1)))</f>
        <v>0</v>
      </c>
      <c r="F143" s="17">
        <f>IF(E143=0,0,IF(ISERROR(FIND(" ",Первый!C143,E143+1)),0,IF(FIND(" ",Первый!C143,E143+1)&gt;FIND(",",Первый!C143,1),0,FIND(" ",Первый!C143,E143+1))))</f>
        <v>0</v>
      </c>
      <c r="G143" s="17">
        <f>IF(F143=0,0,IF(ISERROR(FIND(" ",Первый!C143,F143+1)),0,IF(FIND(" ",Первый!C143,F143+1)&gt;FIND(",",Первый!C143,1),0,FIND(" ",Первый!C143,F143+1))))</f>
        <v>0</v>
      </c>
      <c r="H143" s="17" t="e">
        <f>TRIM(LEFT(Первый!C143,MAX(D143:G143)-1))</f>
        <v>#VALUE!</v>
      </c>
      <c r="I143" s="16" t="e">
        <f t="shared" si="2"/>
        <v>#VALUE!</v>
      </c>
      <c r="J143" s="16" t="e">
        <f>TRIM(RIGHT(LEFT(Первый!C143,FIND(",",Первый!C143,1)-1),FIND(",",Первый!C143,1)-1-MAX(D143:G143)))</f>
        <v>#VALUE!</v>
      </c>
      <c r="K143" s="16" t="e">
        <f>TRIM(RIGHT(Первый!C143,LEN(Первый!C143)-FIND(",",Первый!C143,1)-1))</f>
        <v>#VALUE!</v>
      </c>
    </row>
    <row r="144" spans="1:11">
      <c r="A144" s="16" t="e">
        <f>RIGHT(Первый!A144,(LEN(Первый!A144)-11))</f>
        <v>#VALUE!</v>
      </c>
      <c r="D144" s="17">
        <f>IF(ISERROR(FIND(" ",Первый!C144,1)),0,IF(FIND(" ",Первый!C144,1)&gt;FIND(",",Первый!C144,1),0,FIND(" ",Первый!C144,1)))</f>
        <v>0</v>
      </c>
      <c r="E144" s="17">
        <f>IF(ISERROR(FIND(" ",Первый!C144,D144+1)),0,IF(FIND(" ",Первый!C144,D144+1)&gt;FIND(",",Первый!C144,1),0,FIND(" ",Первый!C144,D144+1)))</f>
        <v>0</v>
      </c>
      <c r="F144" s="17">
        <f>IF(E144=0,0,IF(ISERROR(FIND(" ",Первый!C144,E144+1)),0,IF(FIND(" ",Первый!C144,E144+1)&gt;FIND(",",Первый!C144,1),0,FIND(" ",Первый!C144,E144+1))))</f>
        <v>0</v>
      </c>
      <c r="G144" s="17">
        <f>IF(F144=0,0,IF(ISERROR(FIND(" ",Первый!C144,F144+1)),0,IF(FIND(" ",Первый!C144,F144+1)&gt;FIND(",",Первый!C144,1),0,FIND(" ",Первый!C144,F144+1))))</f>
        <v>0</v>
      </c>
      <c r="H144" s="17" t="e">
        <f>TRIM(LEFT(Первый!C144,MAX(D144:G144)-1))</f>
        <v>#VALUE!</v>
      </c>
      <c r="I144" s="16" t="e">
        <f t="shared" si="2"/>
        <v>#VALUE!</v>
      </c>
      <c r="J144" s="16" t="e">
        <f>TRIM(RIGHT(LEFT(Первый!C144,FIND(",",Первый!C144,1)-1),FIND(",",Первый!C144,1)-1-MAX(D144:G144)))</f>
        <v>#VALUE!</v>
      </c>
      <c r="K144" s="16" t="e">
        <f>TRIM(RIGHT(Первый!C144,LEN(Первый!C144)-FIND(",",Первый!C144,1)-1))</f>
        <v>#VALUE!</v>
      </c>
    </row>
    <row r="145" spans="1:11">
      <c r="A145" s="16" t="e">
        <f>RIGHT(Первый!A145,(LEN(Первый!A145)-11))</f>
        <v>#VALUE!</v>
      </c>
      <c r="D145" s="17">
        <f>IF(ISERROR(FIND(" ",Первый!C145,1)),0,IF(FIND(" ",Первый!C145,1)&gt;FIND(",",Первый!C145,1),0,FIND(" ",Первый!C145,1)))</f>
        <v>0</v>
      </c>
      <c r="E145" s="17">
        <f>IF(ISERROR(FIND(" ",Первый!C145,D145+1)),0,IF(FIND(" ",Первый!C145,D145+1)&gt;FIND(",",Первый!C145,1),0,FIND(" ",Первый!C145,D145+1)))</f>
        <v>0</v>
      </c>
      <c r="F145" s="17">
        <f>IF(E145=0,0,IF(ISERROR(FIND(" ",Первый!C145,E145+1)),0,IF(FIND(" ",Первый!C145,E145+1)&gt;FIND(",",Первый!C145,1),0,FIND(" ",Первый!C145,E145+1))))</f>
        <v>0</v>
      </c>
      <c r="G145" s="17">
        <f>IF(F145=0,0,IF(ISERROR(FIND(" ",Первый!C145,F145+1)),0,IF(FIND(" ",Первый!C145,F145+1)&gt;FIND(",",Первый!C145,1),0,FIND(" ",Первый!C145,F145+1))))</f>
        <v>0</v>
      </c>
      <c r="H145" s="17" t="e">
        <f>TRIM(LEFT(Первый!C145,MAX(D145:G145)-1))</f>
        <v>#VALUE!</v>
      </c>
      <c r="I145" s="16" t="e">
        <f t="shared" si="2"/>
        <v>#VALUE!</v>
      </c>
      <c r="J145" s="16" t="e">
        <f>TRIM(RIGHT(LEFT(Первый!C145,FIND(",",Первый!C145,1)-1),FIND(",",Первый!C145,1)-1-MAX(D145:G145)))</f>
        <v>#VALUE!</v>
      </c>
      <c r="K145" s="16" t="e">
        <f>TRIM(RIGHT(Первый!C145,LEN(Первый!C145)-FIND(",",Первый!C145,1)-1))</f>
        <v>#VALUE!</v>
      </c>
    </row>
    <row r="146" spans="1:11">
      <c r="A146" s="16" t="e">
        <f>RIGHT(Первый!A146,(LEN(Первый!A146)-11))</f>
        <v>#VALUE!</v>
      </c>
      <c r="D146" s="17">
        <f>IF(ISERROR(FIND(" ",Первый!C146,1)),0,IF(FIND(" ",Первый!C146,1)&gt;FIND(",",Первый!C146,1),0,FIND(" ",Первый!C146,1)))</f>
        <v>0</v>
      </c>
      <c r="E146" s="17">
        <f>IF(ISERROR(FIND(" ",Первый!C146,D146+1)),0,IF(FIND(" ",Первый!C146,D146+1)&gt;FIND(",",Первый!C146,1),0,FIND(" ",Первый!C146,D146+1)))</f>
        <v>0</v>
      </c>
      <c r="F146" s="17">
        <f>IF(E146=0,0,IF(ISERROR(FIND(" ",Первый!C146,E146+1)),0,IF(FIND(" ",Первый!C146,E146+1)&gt;FIND(",",Первый!C146,1),0,FIND(" ",Первый!C146,E146+1))))</f>
        <v>0</v>
      </c>
      <c r="G146" s="17">
        <f>IF(F146=0,0,IF(ISERROR(FIND(" ",Первый!C146,F146+1)),0,IF(FIND(" ",Первый!C146,F146+1)&gt;FIND(",",Первый!C146,1),0,FIND(" ",Первый!C146,F146+1))))</f>
        <v>0</v>
      </c>
      <c r="H146" s="17" t="e">
        <f>TRIM(LEFT(Первый!C146,MAX(D146:G146)-1))</f>
        <v>#VALUE!</v>
      </c>
      <c r="I146" s="16" t="e">
        <f t="shared" si="2"/>
        <v>#VALUE!</v>
      </c>
      <c r="J146" s="16" t="e">
        <f>TRIM(RIGHT(LEFT(Первый!C146,FIND(",",Первый!C146,1)-1),FIND(",",Первый!C146,1)-1-MAX(D146:G146)))</f>
        <v>#VALUE!</v>
      </c>
      <c r="K146" s="16" t="e">
        <f>TRIM(RIGHT(Первый!C146,LEN(Первый!C146)-FIND(",",Первый!C146,1)-1))</f>
        <v>#VALUE!</v>
      </c>
    </row>
    <row r="147" spans="1:11">
      <c r="A147" s="16" t="e">
        <f>RIGHT(Первый!A147,(LEN(Первый!A147)-11))</f>
        <v>#VALUE!</v>
      </c>
      <c r="D147" s="17">
        <f>IF(ISERROR(FIND(" ",Первый!C147,1)),0,IF(FIND(" ",Первый!C147,1)&gt;FIND(",",Первый!C147,1),0,FIND(" ",Первый!C147,1)))</f>
        <v>0</v>
      </c>
      <c r="E147" s="17">
        <f>IF(ISERROR(FIND(" ",Первый!C147,D147+1)),0,IF(FIND(" ",Первый!C147,D147+1)&gt;FIND(",",Первый!C147,1),0,FIND(" ",Первый!C147,D147+1)))</f>
        <v>0</v>
      </c>
      <c r="F147" s="17">
        <f>IF(E147=0,0,IF(ISERROR(FIND(" ",Первый!C147,E147+1)),0,IF(FIND(" ",Первый!C147,E147+1)&gt;FIND(",",Первый!C147,1),0,FIND(" ",Первый!C147,E147+1))))</f>
        <v>0</v>
      </c>
      <c r="G147" s="17">
        <f>IF(F147=0,0,IF(ISERROR(FIND(" ",Первый!C147,F147+1)),0,IF(FIND(" ",Первый!C147,F147+1)&gt;FIND(",",Первый!C147,1),0,FIND(" ",Первый!C147,F147+1))))</f>
        <v>0</v>
      </c>
      <c r="H147" s="17" t="e">
        <f>TRIM(LEFT(Первый!C147,MAX(D147:G147)-1))</f>
        <v>#VALUE!</v>
      </c>
      <c r="I147" s="16" t="e">
        <f t="shared" si="2"/>
        <v>#VALUE!</v>
      </c>
      <c r="J147" s="16" t="e">
        <f>TRIM(RIGHT(LEFT(Первый!C147,FIND(",",Первый!C147,1)-1),FIND(",",Первый!C147,1)-1-MAX(D147:G147)))</f>
        <v>#VALUE!</v>
      </c>
      <c r="K147" s="16" t="e">
        <f>TRIM(RIGHT(Первый!C147,LEN(Первый!C147)-FIND(",",Первый!C147,1)-1))</f>
        <v>#VALUE!</v>
      </c>
    </row>
    <row r="148" spans="1:11">
      <c r="A148" s="16" t="e">
        <f>RIGHT(Первый!A148,(LEN(Первый!A148)-11))</f>
        <v>#VALUE!</v>
      </c>
      <c r="D148" s="17">
        <f>IF(ISERROR(FIND(" ",Первый!C148,1)),0,IF(FIND(" ",Первый!C148,1)&gt;FIND(",",Первый!C148,1),0,FIND(" ",Первый!C148,1)))</f>
        <v>0</v>
      </c>
      <c r="E148" s="17">
        <f>IF(ISERROR(FIND(" ",Первый!C148,D148+1)),0,IF(FIND(" ",Первый!C148,D148+1)&gt;FIND(",",Первый!C148,1),0,FIND(" ",Первый!C148,D148+1)))</f>
        <v>0</v>
      </c>
      <c r="F148" s="17">
        <f>IF(E148=0,0,IF(ISERROR(FIND(" ",Первый!C148,E148+1)),0,IF(FIND(" ",Первый!C148,E148+1)&gt;FIND(",",Первый!C148,1),0,FIND(" ",Первый!C148,E148+1))))</f>
        <v>0</v>
      </c>
      <c r="G148" s="17">
        <f>IF(F148=0,0,IF(ISERROR(FIND(" ",Первый!C148,F148+1)),0,IF(FIND(" ",Первый!C148,F148+1)&gt;FIND(",",Первый!C148,1),0,FIND(" ",Первый!C148,F148+1))))</f>
        <v>0</v>
      </c>
      <c r="H148" s="17" t="e">
        <f>TRIM(LEFT(Первый!C148,MAX(D148:G148)-1))</f>
        <v>#VALUE!</v>
      </c>
      <c r="I148" s="16" t="e">
        <f t="shared" si="2"/>
        <v>#VALUE!</v>
      </c>
      <c r="J148" s="16" t="e">
        <f>TRIM(RIGHT(LEFT(Первый!C148,FIND(",",Первый!C148,1)-1),FIND(",",Первый!C148,1)-1-MAX(D148:G148)))</f>
        <v>#VALUE!</v>
      </c>
      <c r="K148" s="16" t="e">
        <f>TRIM(RIGHT(Первый!C148,LEN(Первый!C148)-FIND(",",Первый!C148,1)-1))</f>
        <v>#VALUE!</v>
      </c>
    </row>
    <row r="149" spans="1:11">
      <c r="A149" s="16" t="e">
        <f>RIGHT(Первый!A149,(LEN(Первый!A149)-11))</f>
        <v>#VALUE!</v>
      </c>
      <c r="D149" s="17">
        <f>IF(ISERROR(FIND(" ",Первый!C149,1)),0,IF(FIND(" ",Первый!C149,1)&gt;FIND(",",Первый!C149,1),0,FIND(" ",Первый!C149,1)))</f>
        <v>0</v>
      </c>
      <c r="E149" s="17">
        <f>IF(ISERROR(FIND(" ",Первый!C149,D149+1)),0,IF(FIND(" ",Первый!C149,D149+1)&gt;FIND(",",Первый!C149,1),0,FIND(" ",Первый!C149,D149+1)))</f>
        <v>0</v>
      </c>
      <c r="F149" s="17">
        <f>IF(E149=0,0,IF(ISERROR(FIND(" ",Первый!C149,E149+1)),0,IF(FIND(" ",Первый!C149,E149+1)&gt;FIND(",",Первый!C149,1),0,FIND(" ",Первый!C149,E149+1))))</f>
        <v>0</v>
      </c>
      <c r="G149" s="17">
        <f>IF(F149=0,0,IF(ISERROR(FIND(" ",Первый!C149,F149+1)),0,IF(FIND(" ",Первый!C149,F149+1)&gt;FIND(",",Первый!C149,1),0,FIND(" ",Первый!C149,F149+1))))</f>
        <v>0</v>
      </c>
      <c r="H149" s="17" t="e">
        <f>TRIM(LEFT(Первый!C149,MAX(D149:G149)-1))</f>
        <v>#VALUE!</v>
      </c>
      <c r="I149" s="16" t="e">
        <f t="shared" si="2"/>
        <v>#VALUE!</v>
      </c>
      <c r="J149" s="16" t="e">
        <f>TRIM(RIGHT(LEFT(Первый!C149,FIND(",",Первый!C149,1)-1),FIND(",",Первый!C149,1)-1-MAX(D149:G149)))</f>
        <v>#VALUE!</v>
      </c>
      <c r="K149" s="16" t="e">
        <f>TRIM(RIGHT(Первый!C149,LEN(Первый!C149)-FIND(",",Первый!C149,1)-1))</f>
        <v>#VALUE!</v>
      </c>
    </row>
    <row r="150" spans="1:11">
      <c r="A150" s="16" t="e">
        <f>RIGHT(Первый!A150,(LEN(Первый!A150)-11))</f>
        <v>#VALUE!</v>
      </c>
      <c r="D150" s="17">
        <f>IF(ISERROR(FIND(" ",Первый!C150,1)),0,IF(FIND(" ",Первый!C150,1)&gt;FIND(",",Первый!C150,1),0,FIND(" ",Первый!C150,1)))</f>
        <v>0</v>
      </c>
      <c r="E150" s="17">
        <f>IF(ISERROR(FIND(" ",Первый!C150,D150+1)),0,IF(FIND(" ",Первый!C150,D150+1)&gt;FIND(",",Первый!C150,1),0,FIND(" ",Первый!C150,D150+1)))</f>
        <v>0</v>
      </c>
      <c r="F150" s="17">
        <f>IF(E150=0,0,IF(ISERROR(FIND(" ",Первый!C150,E150+1)),0,IF(FIND(" ",Первый!C150,E150+1)&gt;FIND(",",Первый!C150,1),0,FIND(" ",Первый!C150,E150+1))))</f>
        <v>0</v>
      </c>
      <c r="G150" s="17">
        <f>IF(F150=0,0,IF(ISERROR(FIND(" ",Первый!C150,F150+1)),0,IF(FIND(" ",Первый!C150,F150+1)&gt;FIND(",",Первый!C150,1),0,FIND(" ",Первый!C150,F150+1))))</f>
        <v>0</v>
      </c>
      <c r="H150" s="17" t="e">
        <f>TRIM(LEFT(Первый!C150,MAX(D150:G150)-1))</f>
        <v>#VALUE!</v>
      </c>
      <c r="I150" s="16" t="e">
        <f t="shared" si="2"/>
        <v>#VALUE!</v>
      </c>
      <c r="J150" s="16" t="e">
        <f>TRIM(RIGHT(LEFT(Первый!C150,FIND(",",Первый!C150,1)-1),FIND(",",Первый!C150,1)-1-MAX(D150:G150)))</f>
        <v>#VALUE!</v>
      </c>
      <c r="K150" s="16" t="e">
        <f>TRIM(RIGHT(Первый!C150,LEN(Первый!C150)-FIND(",",Первый!C150,1)-1))</f>
        <v>#VALUE!</v>
      </c>
    </row>
    <row r="151" spans="1:11">
      <c r="A151" s="16" t="e">
        <f>RIGHT(Первый!A151,(LEN(Первый!A151)-11))</f>
        <v>#VALUE!</v>
      </c>
      <c r="D151" s="17">
        <f>IF(ISERROR(FIND(" ",Первый!C151,1)),0,IF(FIND(" ",Первый!C151,1)&gt;FIND(",",Первый!C151,1),0,FIND(" ",Первый!C151,1)))</f>
        <v>0</v>
      </c>
      <c r="E151" s="17">
        <f>IF(ISERROR(FIND(" ",Первый!C151,D151+1)),0,IF(FIND(" ",Первый!C151,D151+1)&gt;FIND(",",Первый!C151,1),0,FIND(" ",Первый!C151,D151+1)))</f>
        <v>0</v>
      </c>
      <c r="F151" s="17">
        <f>IF(E151=0,0,IF(ISERROR(FIND(" ",Первый!C151,E151+1)),0,IF(FIND(" ",Первый!C151,E151+1)&gt;FIND(",",Первый!C151,1),0,FIND(" ",Первый!C151,E151+1))))</f>
        <v>0</v>
      </c>
      <c r="G151" s="17">
        <f>IF(F151=0,0,IF(ISERROR(FIND(" ",Первый!C151,F151+1)),0,IF(FIND(" ",Первый!C151,F151+1)&gt;FIND(",",Первый!C151,1),0,FIND(" ",Первый!C151,F151+1))))</f>
        <v>0</v>
      </c>
      <c r="H151" s="17" t="e">
        <f>TRIM(LEFT(Первый!C151,MAX(D151:G151)-1))</f>
        <v>#VALUE!</v>
      </c>
      <c r="I151" s="16" t="e">
        <f t="shared" si="2"/>
        <v>#VALUE!</v>
      </c>
      <c r="J151" s="16" t="e">
        <f>TRIM(RIGHT(LEFT(Первый!C151,FIND(",",Первый!C151,1)-1),FIND(",",Первый!C151,1)-1-MAX(D151:G151)))</f>
        <v>#VALUE!</v>
      </c>
      <c r="K151" s="16" t="e">
        <f>TRIM(RIGHT(Первый!C151,LEN(Первый!C151)-FIND(",",Первый!C151,1)-1))</f>
        <v>#VALUE!</v>
      </c>
    </row>
    <row r="152" spans="1:11">
      <c r="A152" s="16" t="e">
        <f>RIGHT(Первый!A152,(LEN(Первый!A152)-11))</f>
        <v>#VALUE!</v>
      </c>
      <c r="D152" s="17">
        <f>IF(ISERROR(FIND(" ",Первый!C152,1)),0,IF(FIND(" ",Первый!C152,1)&gt;FIND(",",Первый!C152,1),0,FIND(" ",Первый!C152,1)))</f>
        <v>0</v>
      </c>
      <c r="E152" s="17">
        <f>IF(ISERROR(FIND(" ",Первый!C152,D152+1)),0,IF(FIND(" ",Первый!C152,D152+1)&gt;FIND(",",Первый!C152,1),0,FIND(" ",Первый!C152,D152+1)))</f>
        <v>0</v>
      </c>
      <c r="F152" s="17">
        <f>IF(E152=0,0,IF(ISERROR(FIND(" ",Первый!C152,E152+1)),0,IF(FIND(" ",Первый!C152,E152+1)&gt;FIND(",",Первый!C152,1),0,FIND(" ",Первый!C152,E152+1))))</f>
        <v>0</v>
      </c>
      <c r="G152" s="17">
        <f>IF(F152=0,0,IF(ISERROR(FIND(" ",Первый!C152,F152+1)),0,IF(FIND(" ",Первый!C152,F152+1)&gt;FIND(",",Первый!C152,1),0,FIND(" ",Первый!C152,F152+1))))</f>
        <v>0</v>
      </c>
      <c r="H152" s="17" t="e">
        <f>TRIM(LEFT(Первый!C152,MAX(D152:G152)-1))</f>
        <v>#VALUE!</v>
      </c>
      <c r="I152" s="16" t="e">
        <f t="shared" si="2"/>
        <v>#VALUE!</v>
      </c>
      <c r="J152" s="16" t="e">
        <f>TRIM(RIGHT(LEFT(Первый!C152,FIND(",",Первый!C152,1)-1),FIND(",",Первый!C152,1)-1-MAX(D152:G152)))</f>
        <v>#VALUE!</v>
      </c>
      <c r="K152" s="16" t="e">
        <f>TRIM(RIGHT(Первый!C152,LEN(Первый!C152)-FIND(",",Первый!C152,1)-1))</f>
        <v>#VALUE!</v>
      </c>
    </row>
    <row r="153" spans="1:11">
      <c r="A153" s="16" t="e">
        <f>RIGHT(Первый!A153,(LEN(Первый!A153)-11))</f>
        <v>#VALUE!</v>
      </c>
      <c r="D153" s="17">
        <f>IF(ISERROR(FIND(" ",Первый!C153,1)),0,IF(FIND(" ",Первый!C153,1)&gt;FIND(",",Первый!C153,1),0,FIND(" ",Первый!C153,1)))</f>
        <v>0</v>
      </c>
      <c r="E153" s="17">
        <f>IF(ISERROR(FIND(" ",Первый!C153,D153+1)),0,IF(FIND(" ",Первый!C153,D153+1)&gt;FIND(",",Первый!C153,1),0,FIND(" ",Первый!C153,D153+1)))</f>
        <v>0</v>
      </c>
      <c r="F153" s="17">
        <f>IF(E153=0,0,IF(ISERROR(FIND(" ",Первый!C153,E153+1)),0,IF(FIND(" ",Первый!C153,E153+1)&gt;FIND(",",Первый!C153,1),0,FIND(" ",Первый!C153,E153+1))))</f>
        <v>0</v>
      </c>
      <c r="G153" s="17">
        <f>IF(F153=0,0,IF(ISERROR(FIND(" ",Первый!C153,F153+1)),0,IF(FIND(" ",Первый!C153,F153+1)&gt;FIND(",",Первый!C153,1),0,FIND(" ",Первый!C153,F153+1))))</f>
        <v>0</v>
      </c>
      <c r="H153" s="17" t="e">
        <f>TRIM(LEFT(Первый!C153,MAX(D153:G153)-1))</f>
        <v>#VALUE!</v>
      </c>
      <c r="I153" s="16" t="e">
        <f t="shared" si="2"/>
        <v>#VALUE!</v>
      </c>
      <c r="J153" s="16" t="e">
        <f>TRIM(RIGHT(LEFT(Первый!C153,FIND(",",Первый!C153,1)-1),FIND(",",Первый!C153,1)-1-MAX(D153:G153)))</f>
        <v>#VALUE!</v>
      </c>
      <c r="K153" s="16" t="e">
        <f>TRIM(RIGHT(Первый!C153,LEN(Первый!C153)-FIND(",",Первый!C153,1)-1))</f>
        <v>#VALUE!</v>
      </c>
    </row>
    <row r="154" spans="1:11">
      <c r="A154" s="16" t="e">
        <f>RIGHT(Первый!A154,(LEN(Первый!A154)-11))</f>
        <v>#VALUE!</v>
      </c>
      <c r="D154" s="17">
        <f>IF(ISERROR(FIND(" ",Первый!C154,1)),0,IF(FIND(" ",Первый!C154,1)&gt;FIND(",",Первый!C154,1),0,FIND(" ",Первый!C154,1)))</f>
        <v>0</v>
      </c>
      <c r="E154" s="17">
        <f>IF(ISERROR(FIND(" ",Первый!C154,D154+1)),0,IF(FIND(" ",Первый!C154,D154+1)&gt;FIND(",",Первый!C154,1),0,FIND(" ",Первый!C154,D154+1)))</f>
        <v>0</v>
      </c>
      <c r="F154" s="17">
        <f>IF(E154=0,0,IF(ISERROR(FIND(" ",Первый!C154,E154+1)),0,IF(FIND(" ",Первый!C154,E154+1)&gt;FIND(",",Первый!C154,1),0,FIND(" ",Первый!C154,E154+1))))</f>
        <v>0</v>
      </c>
      <c r="G154" s="17">
        <f>IF(F154=0,0,IF(ISERROR(FIND(" ",Первый!C154,F154+1)),0,IF(FIND(" ",Первый!C154,F154+1)&gt;FIND(",",Первый!C154,1),0,FIND(" ",Первый!C154,F154+1))))</f>
        <v>0</v>
      </c>
      <c r="H154" s="17" t="e">
        <f>TRIM(LEFT(Первый!C154,MAX(D154:G154)-1))</f>
        <v>#VALUE!</v>
      </c>
      <c r="I154" s="16" t="e">
        <f t="shared" si="2"/>
        <v>#VALUE!</v>
      </c>
      <c r="J154" s="16" t="e">
        <f>TRIM(RIGHT(LEFT(Первый!C154,FIND(",",Первый!C154,1)-1),FIND(",",Первый!C154,1)-1-MAX(D154:G154)))</f>
        <v>#VALUE!</v>
      </c>
      <c r="K154" s="16" t="e">
        <f>TRIM(RIGHT(Первый!C154,LEN(Первый!C154)-FIND(",",Первый!C154,1)-1))</f>
        <v>#VALUE!</v>
      </c>
    </row>
    <row r="155" spans="1:11">
      <c r="A155" s="16" t="e">
        <f>RIGHT(Первый!A155,(LEN(Первый!A155)-11))</f>
        <v>#VALUE!</v>
      </c>
      <c r="D155" s="17">
        <f>IF(ISERROR(FIND(" ",Первый!C155,1)),0,IF(FIND(" ",Первый!C155,1)&gt;FIND(",",Первый!C155,1),0,FIND(" ",Первый!C155,1)))</f>
        <v>0</v>
      </c>
      <c r="E155" s="17">
        <f>IF(ISERROR(FIND(" ",Первый!C155,D155+1)),0,IF(FIND(" ",Первый!C155,D155+1)&gt;FIND(",",Первый!C155,1),0,FIND(" ",Первый!C155,D155+1)))</f>
        <v>0</v>
      </c>
      <c r="F155" s="17">
        <f>IF(E155=0,0,IF(ISERROR(FIND(" ",Первый!C155,E155+1)),0,IF(FIND(" ",Первый!C155,E155+1)&gt;FIND(",",Первый!C155,1),0,FIND(" ",Первый!C155,E155+1))))</f>
        <v>0</v>
      </c>
      <c r="G155" s="17">
        <f>IF(F155=0,0,IF(ISERROR(FIND(" ",Первый!C155,F155+1)),0,IF(FIND(" ",Первый!C155,F155+1)&gt;FIND(",",Первый!C155,1),0,FIND(" ",Первый!C155,F155+1))))</f>
        <v>0</v>
      </c>
      <c r="H155" s="17" t="e">
        <f>TRIM(LEFT(Первый!C155,MAX(D155:G155)-1))</f>
        <v>#VALUE!</v>
      </c>
      <c r="I155" s="16" t="e">
        <f t="shared" si="2"/>
        <v>#VALUE!</v>
      </c>
      <c r="J155" s="16" t="e">
        <f>TRIM(RIGHT(LEFT(Первый!C155,FIND(",",Первый!C155,1)-1),FIND(",",Первый!C155,1)-1-MAX(D155:G155)))</f>
        <v>#VALUE!</v>
      </c>
      <c r="K155" s="16" t="e">
        <f>TRIM(RIGHT(Первый!C155,LEN(Первый!C155)-FIND(",",Первый!C155,1)-1))</f>
        <v>#VALUE!</v>
      </c>
    </row>
    <row r="156" spans="1:11">
      <c r="A156" s="16" t="e">
        <f>RIGHT(Первый!A156,(LEN(Первый!A156)-11))</f>
        <v>#VALUE!</v>
      </c>
      <c r="D156" s="17">
        <f>IF(ISERROR(FIND(" ",Первый!C156,1)),0,IF(FIND(" ",Первый!C156,1)&gt;FIND(",",Первый!C156,1),0,FIND(" ",Первый!C156,1)))</f>
        <v>0</v>
      </c>
      <c r="E156" s="17">
        <f>IF(ISERROR(FIND(" ",Первый!C156,D156+1)),0,IF(FIND(" ",Первый!C156,D156+1)&gt;FIND(",",Первый!C156,1),0,FIND(" ",Первый!C156,D156+1)))</f>
        <v>0</v>
      </c>
      <c r="F156" s="17">
        <f>IF(E156=0,0,IF(ISERROR(FIND(" ",Первый!C156,E156+1)),0,IF(FIND(" ",Первый!C156,E156+1)&gt;FIND(",",Первый!C156,1),0,FIND(" ",Первый!C156,E156+1))))</f>
        <v>0</v>
      </c>
      <c r="G156" s="17">
        <f>IF(F156=0,0,IF(ISERROR(FIND(" ",Первый!C156,F156+1)),0,IF(FIND(" ",Первый!C156,F156+1)&gt;FIND(",",Первый!C156,1),0,FIND(" ",Первый!C156,F156+1))))</f>
        <v>0</v>
      </c>
      <c r="H156" s="17" t="e">
        <f>TRIM(LEFT(Первый!C156,MAX(D156:G156)-1))</f>
        <v>#VALUE!</v>
      </c>
      <c r="I156" s="16" t="e">
        <f t="shared" si="2"/>
        <v>#VALUE!</v>
      </c>
      <c r="J156" s="16" t="e">
        <f>TRIM(RIGHT(LEFT(Первый!C156,FIND(",",Первый!C156,1)-1),FIND(",",Первый!C156,1)-1-MAX(D156:G156)))</f>
        <v>#VALUE!</v>
      </c>
      <c r="K156" s="16" t="e">
        <f>TRIM(RIGHT(Первый!C156,LEN(Первый!C156)-FIND(",",Первый!C156,1)-1))</f>
        <v>#VALUE!</v>
      </c>
    </row>
    <row r="157" spans="1:11">
      <c r="A157" s="16" t="e">
        <f>RIGHT(Первый!A157,(LEN(Первый!A157)-11))</f>
        <v>#VALUE!</v>
      </c>
      <c r="D157" s="17">
        <f>IF(ISERROR(FIND(" ",Первый!C157,1)),0,IF(FIND(" ",Первый!C157,1)&gt;FIND(",",Первый!C157,1),0,FIND(" ",Первый!C157,1)))</f>
        <v>0</v>
      </c>
      <c r="E157" s="17">
        <f>IF(ISERROR(FIND(" ",Первый!C157,D157+1)),0,IF(FIND(" ",Первый!C157,D157+1)&gt;FIND(",",Первый!C157,1),0,FIND(" ",Первый!C157,D157+1)))</f>
        <v>0</v>
      </c>
      <c r="F157" s="17">
        <f>IF(E157=0,0,IF(ISERROR(FIND(" ",Первый!C157,E157+1)),0,IF(FIND(" ",Первый!C157,E157+1)&gt;FIND(",",Первый!C157,1),0,FIND(" ",Первый!C157,E157+1))))</f>
        <v>0</v>
      </c>
      <c r="G157" s="17">
        <f>IF(F157=0,0,IF(ISERROR(FIND(" ",Первый!C157,F157+1)),0,IF(FIND(" ",Первый!C157,F157+1)&gt;FIND(",",Первый!C157,1),0,FIND(" ",Первый!C157,F157+1))))</f>
        <v>0</v>
      </c>
      <c r="H157" s="17" t="e">
        <f>TRIM(LEFT(Первый!C157,MAX(D157:G157)-1))</f>
        <v>#VALUE!</v>
      </c>
      <c r="I157" s="16" t="e">
        <f t="shared" si="2"/>
        <v>#VALUE!</v>
      </c>
      <c r="J157" s="16" t="e">
        <f>TRIM(RIGHT(LEFT(Первый!C157,FIND(",",Первый!C157,1)-1),FIND(",",Первый!C157,1)-1-MAX(D157:G157)))</f>
        <v>#VALUE!</v>
      </c>
      <c r="K157" s="16" t="e">
        <f>TRIM(RIGHT(Первый!C157,LEN(Первый!C157)-FIND(",",Первый!C157,1)-1))</f>
        <v>#VALUE!</v>
      </c>
    </row>
    <row r="158" spans="1:11">
      <c r="A158" s="16" t="e">
        <f>RIGHT(Первый!A158,(LEN(Первый!A158)-11))</f>
        <v>#VALUE!</v>
      </c>
      <c r="D158" s="17">
        <f>IF(ISERROR(FIND(" ",Первый!C158,1)),0,IF(FIND(" ",Первый!C158,1)&gt;FIND(",",Первый!C158,1),0,FIND(" ",Первый!C158,1)))</f>
        <v>0</v>
      </c>
      <c r="E158" s="17">
        <f>IF(ISERROR(FIND(" ",Первый!C158,D158+1)),0,IF(FIND(" ",Первый!C158,D158+1)&gt;FIND(",",Первый!C158,1),0,FIND(" ",Первый!C158,D158+1)))</f>
        <v>0</v>
      </c>
      <c r="F158" s="17">
        <f>IF(E158=0,0,IF(ISERROR(FIND(" ",Первый!C158,E158+1)),0,IF(FIND(" ",Первый!C158,E158+1)&gt;FIND(",",Первый!C158,1),0,FIND(" ",Первый!C158,E158+1))))</f>
        <v>0</v>
      </c>
      <c r="G158" s="17">
        <f>IF(F158=0,0,IF(ISERROR(FIND(" ",Первый!C158,F158+1)),0,IF(FIND(" ",Первый!C158,F158+1)&gt;FIND(",",Первый!C158,1),0,FIND(" ",Первый!C158,F158+1))))</f>
        <v>0</v>
      </c>
      <c r="H158" s="17" t="e">
        <f>TRIM(LEFT(Первый!C158,MAX(D158:G158)-1))</f>
        <v>#VALUE!</v>
      </c>
      <c r="I158" s="16" t="e">
        <f t="shared" si="2"/>
        <v>#VALUE!</v>
      </c>
      <c r="J158" s="16" t="e">
        <f>TRIM(RIGHT(LEFT(Первый!C158,FIND(",",Первый!C158,1)-1),FIND(",",Первый!C158,1)-1-MAX(D158:G158)))</f>
        <v>#VALUE!</v>
      </c>
      <c r="K158" s="16" t="e">
        <f>TRIM(RIGHT(Первый!C158,LEN(Первый!C158)-FIND(",",Первый!C158,1)-1))</f>
        <v>#VALUE!</v>
      </c>
    </row>
    <row r="159" spans="1:11">
      <c r="A159" s="16" t="e">
        <f>RIGHT(Первый!A159,(LEN(Первый!A159)-11))</f>
        <v>#VALUE!</v>
      </c>
      <c r="D159" s="17">
        <f>IF(ISERROR(FIND(" ",Первый!C159,1)),0,IF(FIND(" ",Первый!C159,1)&gt;FIND(",",Первый!C159,1),0,FIND(" ",Первый!C159,1)))</f>
        <v>0</v>
      </c>
      <c r="E159" s="17">
        <f>IF(ISERROR(FIND(" ",Первый!C159,D159+1)),0,IF(FIND(" ",Первый!C159,D159+1)&gt;FIND(",",Первый!C159,1),0,FIND(" ",Первый!C159,D159+1)))</f>
        <v>0</v>
      </c>
      <c r="F159" s="17">
        <f>IF(E159=0,0,IF(ISERROR(FIND(" ",Первый!C159,E159+1)),0,IF(FIND(" ",Первый!C159,E159+1)&gt;FIND(",",Первый!C159,1),0,FIND(" ",Первый!C159,E159+1))))</f>
        <v>0</v>
      </c>
      <c r="G159" s="17">
        <f>IF(F159=0,0,IF(ISERROR(FIND(" ",Первый!C159,F159+1)),0,IF(FIND(" ",Первый!C159,F159+1)&gt;FIND(",",Первый!C159,1),0,FIND(" ",Первый!C159,F159+1))))</f>
        <v>0</v>
      </c>
      <c r="H159" s="17" t="e">
        <f>TRIM(LEFT(Первый!C159,MAX(D159:G159)-1))</f>
        <v>#VALUE!</v>
      </c>
      <c r="I159" s="16" t="e">
        <f t="shared" si="2"/>
        <v>#VALUE!</v>
      </c>
      <c r="J159" s="16" t="e">
        <f>TRIM(RIGHT(LEFT(Первый!C159,FIND(",",Первый!C159,1)-1),FIND(",",Первый!C159,1)-1-MAX(D159:G159)))</f>
        <v>#VALUE!</v>
      </c>
      <c r="K159" s="16" t="e">
        <f>TRIM(RIGHT(Первый!C159,LEN(Первый!C159)-FIND(",",Первый!C159,1)-1))</f>
        <v>#VALUE!</v>
      </c>
    </row>
    <row r="160" spans="1:11">
      <c r="A160" s="16" t="e">
        <f>RIGHT(Первый!A160,(LEN(Первый!A160)-11))</f>
        <v>#VALUE!</v>
      </c>
      <c r="D160" s="17">
        <f>IF(ISERROR(FIND(" ",Первый!C160,1)),0,IF(FIND(" ",Первый!C160,1)&gt;FIND(",",Первый!C160,1),0,FIND(" ",Первый!C160,1)))</f>
        <v>0</v>
      </c>
      <c r="E160" s="17">
        <f>IF(ISERROR(FIND(" ",Первый!C160,D160+1)),0,IF(FIND(" ",Первый!C160,D160+1)&gt;FIND(",",Первый!C160,1),0,FIND(" ",Первый!C160,D160+1)))</f>
        <v>0</v>
      </c>
      <c r="F160" s="17">
        <f>IF(E160=0,0,IF(ISERROR(FIND(" ",Первый!C160,E160+1)),0,IF(FIND(" ",Первый!C160,E160+1)&gt;FIND(",",Первый!C160,1),0,FIND(" ",Первый!C160,E160+1))))</f>
        <v>0</v>
      </c>
      <c r="G160" s="17">
        <f>IF(F160=0,0,IF(ISERROR(FIND(" ",Первый!C160,F160+1)),0,IF(FIND(" ",Первый!C160,F160+1)&gt;FIND(",",Первый!C160,1),0,FIND(" ",Первый!C160,F160+1))))</f>
        <v>0</v>
      </c>
      <c r="H160" s="17" t="e">
        <f>TRIM(LEFT(Первый!C160,MAX(D160:G160)-1))</f>
        <v>#VALUE!</v>
      </c>
      <c r="I160" s="16" t="e">
        <f t="shared" ref="I160:I223" si="3">RIGHT(H160,(LEN(H160)-5))</f>
        <v>#VALUE!</v>
      </c>
      <c r="J160" s="16" t="e">
        <f>TRIM(RIGHT(LEFT(Первый!C160,FIND(",",Первый!C160,1)-1),FIND(",",Первый!C160,1)-1-MAX(D160:G160)))</f>
        <v>#VALUE!</v>
      </c>
      <c r="K160" s="16" t="e">
        <f>TRIM(RIGHT(Первый!C160,LEN(Первый!C160)-FIND(",",Первый!C160,1)-1))</f>
        <v>#VALUE!</v>
      </c>
    </row>
    <row r="161" spans="1:11">
      <c r="A161" s="16" t="e">
        <f>RIGHT(Первый!A161,(LEN(Первый!A161)-11))</f>
        <v>#VALUE!</v>
      </c>
      <c r="D161" s="17">
        <f>IF(ISERROR(FIND(" ",Первый!C161,1)),0,IF(FIND(" ",Первый!C161,1)&gt;FIND(",",Первый!C161,1),0,FIND(" ",Первый!C161,1)))</f>
        <v>0</v>
      </c>
      <c r="E161" s="17">
        <f>IF(ISERROR(FIND(" ",Первый!C161,D161+1)),0,IF(FIND(" ",Первый!C161,D161+1)&gt;FIND(",",Первый!C161,1),0,FIND(" ",Первый!C161,D161+1)))</f>
        <v>0</v>
      </c>
      <c r="F161" s="17">
        <f>IF(E161=0,0,IF(ISERROR(FIND(" ",Первый!C161,E161+1)),0,IF(FIND(" ",Первый!C161,E161+1)&gt;FIND(",",Первый!C161,1),0,FIND(" ",Первый!C161,E161+1))))</f>
        <v>0</v>
      </c>
      <c r="G161" s="17">
        <f>IF(F161=0,0,IF(ISERROR(FIND(" ",Первый!C161,F161+1)),0,IF(FIND(" ",Первый!C161,F161+1)&gt;FIND(",",Первый!C161,1),0,FIND(" ",Первый!C161,F161+1))))</f>
        <v>0</v>
      </c>
      <c r="H161" s="17" t="e">
        <f>TRIM(LEFT(Первый!C161,MAX(D161:G161)-1))</f>
        <v>#VALUE!</v>
      </c>
      <c r="I161" s="16" t="e">
        <f t="shared" si="3"/>
        <v>#VALUE!</v>
      </c>
      <c r="J161" s="16" t="e">
        <f>TRIM(RIGHT(LEFT(Первый!C161,FIND(",",Первый!C161,1)-1),FIND(",",Первый!C161,1)-1-MAX(D161:G161)))</f>
        <v>#VALUE!</v>
      </c>
      <c r="K161" s="16" t="e">
        <f>TRIM(RIGHT(Первый!C161,LEN(Первый!C161)-FIND(",",Первый!C161,1)-1))</f>
        <v>#VALUE!</v>
      </c>
    </row>
    <row r="162" spans="1:11">
      <c r="A162" s="16" t="e">
        <f>RIGHT(Первый!A162,(LEN(Первый!A162)-11))</f>
        <v>#VALUE!</v>
      </c>
      <c r="D162" s="17">
        <f>IF(ISERROR(FIND(" ",Первый!C162,1)),0,IF(FIND(" ",Первый!C162,1)&gt;FIND(",",Первый!C162,1),0,FIND(" ",Первый!C162,1)))</f>
        <v>0</v>
      </c>
      <c r="E162" s="17">
        <f>IF(ISERROR(FIND(" ",Первый!C162,D162+1)),0,IF(FIND(" ",Первый!C162,D162+1)&gt;FIND(",",Первый!C162,1),0,FIND(" ",Первый!C162,D162+1)))</f>
        <v>0</v>
      </c>
      <c r="F162" s="17">
        <f>IF(E162=0,0,IF(ISERROR(FIND(" ",Первый!C162,E162+1)),0,IF(FIND(" ",Первый!C162,E162+1)&gt;FIND(",",Первый!C162,1),0,FIND(" ",Первый!C162,E162+1))))</f>
        <v>0</v>
      </c>
      <c r="G162" s="17">
        <f>IF(F162=0,0,IF(ISERROR(FIND(" ",Первый!C162,F162+1)),0,IF(FIND(" ",Первый!C162,F162+1)&gt;FIND(",",Первый!C162,1),0,FIND(" ",Первый!C162,F162+1))))</f>
        <v>0</v>
      </c>
      <c r="H162" s="17" t="e">
        <f>TRIM(LEFT(Первый!C162,MAX(D162:G162)-1))</f>
        <v>#VALUE!</v>
      </c>
      <c r="I162" s="16" t="e">
        <f t="shared" si="3"/>
        <v>#VALUE!</v>
      </c>
      <c r="J162" s="16" t="e">
        <f>TRIM(RIGHT(LEFT(Первый!C162,FIND(",",Первый!C162,1)-1),FIND(",",Первый!C162,1)-1-MAX(D162:G162)))</f>
        <v>#VALUE!</v>
      </c>
      <c r="K162" s="16" t="e">
        <f>TRIM(RIGHT(Первый!C162,LEN(Первый!C162)-FIND(",",Первый!C162,1)-1))</f>
        <v>#VALUE!</v>
      </c>
    </row>
    <row r="163" spans="1:11">
      <c r="A163" s="16" t="e">
        <f>RIGHT(Первый!A163,(LEN(Первый!A163)-11))</f>
        <v>#VALUE!</v>
      </c>
      <c r="D163" s="17">
        <f>IF(ISERROR(FIND(" ",Первый!C163,1)),0,IF(FIND(" ",Первый!C163,1)&gt;FIND(",",Первый!C163,1),0,FIND(" ",Первый!C163,1)))</f>
        <v>0</v>
      </c>
      <c r="E163" s="17">
        <f>IF(ISERROR(FIND(" ",Первый!C163,D163+1)),0,IF(FIND(" ",Первый!C163,D163+1)&gt;FIND(",",Первый!C163,1),0,FIND(" ",Первый!C163,D163+1)))</f>
        <v>0</v>
      </c>
      <c r="F163" s="17">
        <f>IF(E163=0,0,IF(ISERROR(FIND(" ",Первый!C163,E163+1)),0,IF(FIND(" ",Первый!C163,E163+1)&gt;FIND(",",Первый!C163,1),0,FIND(" ",Первый!C163,E163+1))))</f>
        <v>0</v>
      </c>
      <c r="G163" s="17">
        <f>IF(F163=0,0,IF(ISERROR(FIND(" ",Первый!C163,F163+1)),0,IF(FIND(" ",Первый!C163,F163+1)&gt;FIND(",",Первый!C163,1),0,FIND(" ",Первый!C163,F163+1))))</f>
        <v>0</v>
      </c>
      <c r="H163" s="17" t="e">
        <f>TRIM(LEFT(Первый!C163,MAX(D163:G163)-1))</f>
        <v>#VALUE!</v>
      </c>
      <c r="I163" s="16" t="e">
        <f t="shared" si="3"/>
        <v>#VALUE!</v>
      </c>
      <c r="J163" s="16" t="e">
        <f>TRIM(RIGHT(LEFT(Первый!C163,FIND(",",Первый!C163,1)-1),FIND(",",Первый!C163,1)-1-MAX(D163:G163)))</f>
        <v>#VALUE!</v>
      </c>
      <c r="K163" s="16" t="e">
        <f>TRIM(RIGHT(Первый!C163,LEN(Первый!C163)-FIND(",",Первый!C163,1)-1))</f>
        <v>#VALUE!</v>
      </c>
    </row>
    <row r="164" spans="1:11">
      <c r="A164" s="16" t="e">
        <f>RIGHT(Первый!A164,(LEN(Первый!A164)-11))</f>
        <v>#VALUE!</v>
      </c>
      <c r="D164" s="17">
        <f>IF(ISERROR(FIND(" ",Первый!C164,1)),0,IF(FIND(" ",Первый!C164,1)&gt;FIND(",",Первый!C164,1),0,FIND(" ",Первый!C164,1)))</f>
        <v>0</v>
      </c>
      <c r="E164" s="17">
        <f>IF(ISERROR(FIND(" ",Первый!C164,D164+1)),0,IF(FIND(" ",Первый!C164,D164+1)&gt;FIND(",",Первый!C164,1),0,FIND(" ",Первый!C164,D164+1)))</f>
        <v>0</v>
      </c>
      <c r="F164" s="17">
        <f>IF(E164=0,0,IF(ISERROR(FIND(" ",Первый!C164,E164+1)),0,IF(FIND(" ",Первый!C164,E164+1)&gt;FIND(",",Первый!C164,1),0,FIND(" ",Первый!C164,E164+1))))</f>
        <v>0</v>
      </c>
      <c r="G164" s="17">
        <f>IF(F164=0,0,IF(ISERROR(FIND(" ",Первый!C164,F164+1)),0,IF(FIND(" ",Первый!C164,F164+1)&gt;FIND(",",Первый!C164,1),0,FIND(" ",Первый!C164,F164+1))))</f>
        <v>0</v>
      </c>
      <c r="H164" s="17" t="e">
        <f>TRIM(LEFT(Первый!C164,MAX(D164:G164)-1))</f>
        <v>#VALUE!</v>
      </c>
      <c r="I164" s="16" t="e">
        <f t="shared" si="3"/>
        <v>#VALUE!</v>
      </c>
      <c r="J164" s="16" t="e">
        <f>TRIM(RIGHT(LEFT(Первый!C164,FIND(",",Первый!C164,1)-1),FIND(",",Первый!C164,1)-1-MAX(D164:G164)))</f>
        <v>#VALUE!</v>
      </c>
      <c r="K164" s="16" t="e">
        <f>TRIM(RIGHT(Первый!C164,LEN(Первый!C164)-FIND(",",Первый!C164,1)-1))</f>
        <v>#VALUE!</v>
      </c>
    </row>
    <row r="165" spans="1:11">
      <c r="A165" s="16" t="e">
        <f>RIGHT(Первый!A165,(LEN(Первый!A165)-11))</f>
        <v>#VALUE!</v>
      </c>
      <c r="D165" s="17">
        <f>IF(ISERROR(FIND(" ",Первый!C165,1)),0,IF(FIND(" ",Первый!C165,1)&gt;FIND(",",Первый!C165,1),0,FIND(" ",Первый!C165,1)))</f>
        <v>0</v>
      </c>
      <c r="E165" s="17">
        <f>IF(ISERROR(FIND(" ",Первый!C165,D165+1)),0,IF(FIND(" ",Первый!C165,D165+1)&gt;FIND(",",Первый!C165,1),0,FIND(" ",Первый!C165,D165+1)))</f>
        <v>0</v>
      </c>
      <c r="F165" s="17">
        <f>IF(E165=0,0,IF(ISERROR(FIND(" ",Первый!C165,E165+1)),0,IF(FIND(" ",Первый!C165,E165+1)&gt;FIND(",",Первый!C165,1),0,FIND(" ",Первый!C165,E165+1))))</f>
        <v>0</v>
      </c>
      <c r="G165" s="17">
        <f>IF(F165=0,0,IF(ISERROR(FIND(" ",Первый!C165,F165+1)),0,IF(FIND(" ",Первый!C165,F165+1)&gt;FIND(",",Первый!C165,1),0,FIND(" ",Первый!C165,F165+1))))</f>
        <v>0</v>
      </c>
      <c r="H165" s="17" t="e">
        <f>TRIM(LEFT(Первый!C165,MAX(D165:G165)-1))</f>
        <v>#VALUE!</v>
      </c>
      <c r="I165" s="16" t="e">
        <f t="shared" si="3"/>
        <v>#VALUE!</v>
      </c>
      <c r="J165" s="16" t="e">
        <f>TRIM(RIGHT(LEFT(Первый!C165,FIND(",",Первый!C165,1)-1),FIND(",",Первый!C165,1)-1-MAX(D165:G165)))</f>
        <v>#VALUE!</v>
      </c>
      <c r="K165" s="16" t="e">
        <f>TRIM(RIGHT(Первый!C165,LEN(Первый!C165)-FIND(",",Первый!C165,1)-1))</f>
        <v>#VALUE!</v>
      </c>
    </row>
    <row r="166" spans="1:11">
      <c r="A166" s="16" t="e">
        <f>RIGHT(Первый!A166,(LEN(Первый!A166)-11))</f>
        <v>#VALUE!</v>
      </c>
      <c r="D166" s="17">
        <f>IF(ISERROR(FIND(" ",Первый!C166,1)),0,IF(FIND(" ",Первый!C166,1)&gt;FIND(",",Первый!C166,1),0,FIND(" ",Первый!C166,1)))</f>
        <v>0</v>
      </c>
      <c r="E166" s="17">
        <f>IF(ISERROR(FIND(" ",Первый!C166,D166+1)),0,IF(FIND(" ",Первый!C166,D166+1)&gt;FIND(",",Первый!C166,1),0,FIND(" ",Первый!C166,D166+1)))</f>
        <v>0</v>
      </c>
      <c r="F166" s="17">
        <f>IF(E166=0,0,IF(ISERROR(FIND(" ",Первый!C166,E166+1)),0,IF(FIND(" ",Первый!C166,E166+1)&gt;FIND(",",Первый!C166,1),0,FIND(" ",Первый!C166,E166+1))))</f>
        <v>0</v>
      </c>
      <c r="G166" s="17">
        <f>IF(F166=0,0,IF(ISERROR(FIND(" ",Первый!C166,F166+1)),0,IF(FIND(" ",Первый!C166,F166+1)&gt;FIND(",",Первый!C166,1),0,FIND(" ",Первый!C166,F166+1))))</f>
        <v>0</v>
      </c>
      <c r="H166" s="17" t="e">
        <f>TRIM(LEFT(Первый!C166,MAX(D166:G166)-1))</f>
        <v>#VALUE!</v>
      </c>
      <c r="I166" s="16" t="e">
        <f t="shared" si="3"/>
        <v>#VALUE!</v>
      </c>
      <c r="J166" s="16" t="e">
        <f>TRIM(RIGHT(LEFT(Первый!C166,FIND(",",Первый!C166,1)-1),FIND(",",Первый!C166,1)-1-MAX(D166:G166)))</f>
        <v>#VALUE!</v>
      </c>
      <c r="K166" s="16" t="e">
        <f>TRIM(RIGHT(Первый!C166,LEN(Первый!C166)-FIND(",",Первый!C166,1)-1))</f>
        <v>#VALUE!</v>
      </c>
    </row>
    <row r="167" spans="1:11">
      <c r="A167" s="16" t="e">
        <f>RIGHT(Первый!A167,(LEN(Первый!A167)-11))</f>
        <v>#VALUE!</v>
      </c>
      <c r="D167" s="17">
        <f>IF(ISERROR(FIND(" ",Первый!C167,1)),0,IF(FIND(" ",Первый!C167,1)&gt;FIND(",",Первый!C167,1),0,FIND(" ",Первый!C167,1)))</f>
        <v>0</v>
      </c>
      <c r="E167" s="17">
        <f>IF(ISERROR(FIND(" ",Первый!C167,D167+1)),0,IF(FIND(" ",Первый!C167,D167+1)&gt;FIND(",",Первый!C167,1),0,FIND(" ",Первый!C167,D167+1)))</f>
        <v>0</v>
      </c>
      <c r="F167" s="17">
        <f>IF(E167=0,0,IF(ISERROR(FIND(" ",Первый!C167,E167+1)),0,IF(FIND(" ",Первый!C167,E167+1)&gt;FIND(",",Первый!C167,1),0,FIND(" ",Первый!C167,E167+1))))</f>
        <v>0</v>
      </c>
      <c r="G167" s="17">
        <f>IF(F167=0,0,IF(ISERROR(FIND(" ",Первый!C167,F167+1)),0,IF(FIND(" ",Первый!C167,F167+1)&gt;FIND(",",Первый!C167,1),0,FIND(" ",Первый!C167,F167+1))))</f>
        <v>0</v>
      </c>
      <c r="H167" s="17" t="e">
        <f>TRIM(LEFT(Первый!C167,MAX(D167:G167)-1))</f>
        <v>#VALUE!</v>
      </c>
      <c r="I167" s="16" t="e">
        <f t="shared" si="3"/>
        <v>#VALUE!</v>
      </c>
      <c r="J167" s="16" t="e">
        <f>TRIM(RIGHT(LEFT(Первый!C167,FIND(",",Первый!C167,1)-1),FIND(",",Первый!C167,1)-1-MAX(D167:G167)))</f>
        <v>#VALUE!</v>
      </c>
      <c r="K167" s="16" t="e">
        <f>TRIM(RIGHT(Первый!C167,LEN(Первый!C167)-FIND(",",Первый!C167,1)-1))</f>
        <v>#VALUE!</v>
      </c>
    </row>
    <row r="168" spans="1:11">
      <c r="A168" s="16" t="e">
        <f>RIGHT(Первый!A168,(LEN(Первый!A168)-11))</f>
        <v>#VALUE!</v>
      </c>
      <c r="D168" s="17">
        <f>IF(ISERROR(FIND(" ",Первый!C168,1)),0,IF(FIND(" ",Первый!C168,1)&gt;FIND(",",Первый!C168,1),0,FIND(" ",Первый!C168,1)))</f>
        <v>0</v>
      </c>
      <c r="E168" s="17">
        <f>IF(ISERROR(FIND(" ",Первый!C168,D168+1)),0,IF(FIND(" ",Первый!C168,D168+1)&gt;FIND(",",Первый!C168,1),0,FIND(" ",Первый!C168,D168+1)))</f>
        <v>0</v>
      </c>
      <c r="F168" s="17">
        <f>IF(E168=0,0,IF(ISERROR(FIND(" ",Первый!C168,E168+1)),0,IF(FIND(" ",Первый!C168,E168+1)&gt;FIND(",",Первый!C168,1),0,FIND(" ",Первый!C168,E168+1))))</f>
        <v>0</v>
      </c>
      <c r="G168" s="17">
        <f>IF(F168=0,0,IF(ISERROR(FIND(" ",Первый!C168,F168+1)),0,IF(FIND(" ",Первый!C168,F168+1)&gt;FIND(",",Первый!C168,1),0,FIND(" ",Первый!C168,F168+1))))</f>
        <v>0</v>
      </c>
      <c r="H168" s="17" t="e">
        <f>TRIM(LEFT(Первый!C168,MAX(D168:G168)-1))</f>
        <v>#VALUE!</v>
      </c>
      <c r="I168" s="16" t="e">
        <f t="shared" si="3"/>
        <v>#VALUE!</v>
      </c>
      <c r="J168" s="16" t="e">
        <f>TRIM(RIGHT(LEFT(Первый!C168,FIND(",",Первый!C168,1)-1),FIND(",",Первый!C168,1)-1-MAX(D168:G168)))</f>
        <v>#VALUE!</v>
      </c>
      <c r="K168" s="16" t="e">
        <f>TRIM(RIGHT(Первый!C168,LEN(Первый!C168)-FIND(",",Первый!C168,1)-1))</f>
        <v>#VALUE!</v>
      </c>
    </row>
    <row r="169" spans="1:11">
      <c r="A169" s="16" t="e">
        <f>RIGHT(Первый!A169,(LEN(Первый!A169)-11))</f>
        <v>#VALUE!</v>
      </c>
      <c r="D169" s="17">
        <f>IF(ISERROR(FIND(" ",Первый!C169,1)),0,IF(FIND(" ",Первый!C169,1)&gt;FIND(",",Первый!C169,1),0,FIND(" ",Первый!C169,1)))</f>
        <v>0</v>
      </c>
      <c r="E169" s="17">
        <f>IF(ISERROR(FIND(" ",Первый!C169,D169+1)),0,IF(FIND(" ",Первый!C169,D169+1)&gt;FIND(",",Первый!C169,1),0,FIND(" ",Первый!C169,D169+1)))</f>
        <v>0</v>
      </c>
      <c r="F169" s="17">
        <f>IF(E169=0,0,IF(ISERROR(FIND(" ",Первый!C169,E169+1)),0,IF(FIND(" ",Первый!C169,E169+1)&gt;FIND(",",Первый!C169,1),0,FIND(" ",Первый!C169,E169+1))))</f>
        <v>0</v>
      </c>
      <c r="G169" s="17">
        <f>IF(F169=0,0,IF(ISERROR(FIND(" ",Первый!C169,F169+1)),0,IF(FIND(" ",Первый!C169,F169+1)&gt;FIND(",",Первый!C169,1),0,FIND(" ",Первый!C169,F169+1))))</f>
        <v>0</v>
      </c>
      <c r="H169" s="17" t="e">
        <f>TRIM(LEFT(Первый!C169,MAX(D169:G169)-1))</f>
        <v>#VALUE!</v>
      </c>
      <c r="I169" s="16" t="e">
        <f t="shared" si="3"/>
        <v>#VALUE!</v>
      </c>
      <c r="J169" s="16" t="e">
        <f>TRIM(RIGHT(LEFT(Первый!C169,FIND(",",Первый!C169,1)-1),FIND(",",Первый!C169,1)-1-MAX(D169:G169)))</f>
        <v>#VALUE!</v>
      </c>
      <c r="K169" s="16" t="e">
        <f>TRIM(RIGHT(Первый!C169,LEN(Первый!C169)-FIND(",",Первый!C169,1)-1))</f>
        <v>#VALUE!</v>
      </c>
    </row>
    <row r="170" spans="1:11">
      <c r="A170" s="16" t="e">
        <f>RIGHT(Первый!A170,(LEN(Первый!A170)-11))</f>
        <v>#VALUE!</v>
      </c>
      <c r="D170" s="17">
        <f>IF(ISERROR(FIND(" ",Первый!C170,1)),0,IF(FIND(" ",Первый!C170,1)&gt;FIND(",",Первый!C170,1),0,FIND(" ",Первый!C170,1)))</f>
        <v>0</v>
      </c>
      <c r="E170" s="17">
        <f>IF(ISERROR(FIND(" ",Первый!C170,D170+1)),0,IF(FIND(" ",Первый!C170,D170+1)&gt;FIND(",",Первый!C170,1),0,FIND(" ",Первый!C170,D170+1)))</f>
        <v>0</v>
      </c>
      <c r="F170" s="17">
        <f>IF(E170=0,0,IF(ISERROR(FIND(" ",Первый!C170,E170+1)),0,IF(FIND(" ",Первый!C170,E170+1)&gt;FIND(",",Первый!C170,1),0,FIND(" ",Первый!C170,E170+1))))</f>
        <v>0</v>
      </c>
      <c r="G170" s="17">
        <f>IF(F170=0,0,IF(ISERROR(FIND(" ",Первый!C170,F170+1)),0,IF(FIND(" ",Первый!C170,F170+1)&gt;FIND(",",Первый!C170,1),0,FIND(" ",Первый!C170,F170+1))))</f>
        <v>0</v>
      </c>
      <c r="H170" s="17" t="e">
        <f>TRIM(LEFT(Первый!C170,MAX(D170:G170)-1))</f>
        <v>#VALUE!</v>
      </c>
      <c r="I170" s="16" t="e">
        <f t="shared" si="3"/>
        <v>#VALUE!</v>
      </c>
      <c r="J170" s="16" t="e">
        <f>TRIM(RIGHT(LEFT(Первый!C170,FIND(",",Первый!C170,1)-1),FIND(",",Первый!C170,1)-1-MAX(D170:G170)))</f>
        <v>#VALUE!</v>
      </c>
      <c r="K170" s="16" t="e">
        <f>TRIM(RIGHT(Первый!C170,LEN(Первый!C170)-FIND(",",Первый!C170,1)-1))</f>
        <v>#VALUE!</v>
      </c>
    </row>
    <row r="171" spans="1:11">
      <c r="A171" s="16" t="e">
        <f>RIGHT(Первый!A171,(LEN(Первый!A171)-11))</f>
        <v>#VALUE!</v>
      </c>
      <c r="D171" s="17">
        <f>IF(ISERROR(FIND(" ",Первый!C171,1)),0,IF(FIND(" ",Первый!C171,1)&gt;FIND(",",Первый!C171,1),0,FIND(" ",Первый!C171,1)))</f>
        <v>0</v>
      </c>
      <c r="E171" s="17">
        <f>IF(ISERROR(FIND(" ",Первый!C171,D171+1)),0,IF(FIND(" ",Первый!C171,D171+1)&gt;FIND(",",Первый!C171,1),0,FIND(" ",Первый!C171,D171+1)))</f>
        <v>0</v>
      </c>
      <c r="F171" s="17">
        <f>IF(E171=0,0,IF(ISERROR(FIND(" ",Первый!C171,E171+1)),0,IF(FIND(" ",Первый!C171,E171+1)&gt;FIND(",",Первый!C171,1),0,FIND(" ",Первый!C171,E171+1))))</f>
        <v>0</v>
      </c>
      <c r="G171" s="17">
        <f>IF(F171=0,0,IF(ISERROR(FIND(" ",Первый!C171,F171+1)),0,IF(FIND(" ",Первый!C171,F171+1)&gt;FIND(",",Первый!C171,1),0,FIND(" ",Первый!C171,F171+1))))</f>
        <v>0</v>
      </c>
      <c r="H171" s="17" t="e">
        <f>TRIM(LEFT(Первый!C171,MAX(D171:G171)-1))</f>
        <v>#VALUE!</v>
      </c>
      <c r="I171" s="16" t="e">
        <f t="shared" si="3"/>
        <v>#VALUE!</v>
      </c>
      <c r="J171" s="16" t="e">
        <f>TRIM(RIGHT(LEFT(Первый!C171,FIND(",",Первый!C171,1)-1),FIND(",",Первый!C171,1)-1-MAX(D171:G171)))</f>
        <v>#VALUE!</v>
      </c>
      <c r="K171" s="16" t="e">
        <f>TRIM(RIGHT(Первый!C171,LEN(Первый!C171)-FIND(",",Первый!C171,1)-1))</f>
        <v>#VALUE!</v>
      </c>
    </row>
    <row r="172" spans="1:11">
      <c r="A172" s="16" t="e">
        <f>RIGHT(Первый!A172,(LEN(Первый!A172)-11))</f>
        <v>#VALUE!</v>
      </c>
      <c r="D172" s="17">
        <f>IF(ISERROR(FIND(" ",Первый!C172,1)),0,IF(FIND(" ",Первый!C172,1)&gt;FIND(",",Первый!C172,1),0,FIND(" ",Первый!C172,1)))</f>
        <v>0</v>
      </c>
      <c r="E172" s="17">
        <f>IF(ISERROR(FIND(" ",Первый!C172,D172+1)),0,IF(FIND(" ",Первый!C172,D172+1)&gt;FIND(",",Первый!C172,1),0,FIND(" ",Первый!C172,D172+1)))</f>
        <v>0</v>
      </c>
      <c r="F172" s="17">
        <f>IF(E172=0,0,IF(ISERROR(FIND(" ",Первый!C172,E172+1)),0,IF(FIND(" ",Первый!C172,E172+1)&gt;FIND(",",Первый!C172,1),0,FIND(" ",Первый!C172,E172+1))))</f>
        <v>0</v>
      </c>
      <c r="G172" s="17">
        <f>IF(F172=0,0,IF(ISERROR(FIND(" ",Первый!C172,F172+1)),0,IF(FIND(" ",Первый!C172,F172+1)&gt;FIND(",",Первый!C172,1),0,FIND(" ",Первый!C172,F172+1))))</f>
        <v>0</v>
      </c>
      <c r="H172" s="17" t="e">
        <f>TRIM(LEFT(Первый!C172,MAX(D172:G172)-1))</f>
        <v>#VALUE!</v>
      </c>
      <c r="I172" s="16" t="e">
        <f t="shared" si="3"/>
        <v>#VALUE!</v>
      </c>
      <c r="J172" s="16" t="e">
        <f>TRIM(RIGHT(LEFT(Первый!C172,FIND(",",Первый!C172,1)-1),FIND(",",Первый!C172,1)-1-MAX(D172:G172)))</f>
        <v>#VALUE!</v>
      </c>
      <c r="K172" s="16" t="e">
        <f>TRIM(RIGHT(Первый!C172,LEN(Первый!C172)-FIND(",",Первый!C172,1)-1))</f>
        <v>#VALUE!</v>
      </c>
    </row>
    <row r="173" spans="1:11">
      <c r="A173" s="16" t="e">
        <f>RIGHT(Первый!A173,(LEN(Первый!A173)-11))</f>
        <v>#VALUE!</v>
      </c>
      <c r="D173" s="17">
        <f>IF(ISERROR(FIND(" ",Первый!C173,1)),0,IF(FIND(" ",Первый!C173,1)&gt;FIND(",",Первый!C173,1),0,FIND(" ",Первый!C173,1)))</f>
        <v>0</v>
      </c>
      <c r="E173" s="17">
        <f>IF(ISERROR(FIND(" ",Первый!C173,D173+1)),0,IF(FIND(" ",Первый!C173,D173+1)&gt;FIND(",",Первый!C173,1),0,FIND(" ",Первый!C173,D173+1)))</f>
        <v>0</v>
      </c>
      <c r="F173" s="17">
        <f>IF(E173=0,0,IF(ISERROR(FIND(" ",Первый!C173,E173+1)),0,IF(FIND(" ",Первый!C173,E173+1)&gt;FIND(",",Первый!C173,1),0,FIND(" ",Первый!C173,E173+1))))</f>
        <v>0</v>
      </c>
      <c r="G173" s="17">
        <f>IF(F173=0,0,IF(ISERROR(FIND(" ",Первый!C173,F173+1)),0,IF(FIND(" ",Первый!C173,F173+1)&gt;FIND(",",Первый!C173,1),0,FIND(" ",Первый!C173,F173+1))))</f>
        <v>0</v>
      </c>
      <c r="H173" s="17" t="e">
        <f>TRIM(LEFT(Первый!C173,MAX(D173:G173)-1))</f>
        <v>#VALUE!</v>
      </c>
      <c r="I173" s="16" t="e">
        <f t="shared" si="3"/>
        <v>#VALUE!</v>
      </c>
      <c r="J173" s="16" t="e">
        <f>TRIM(RIGHT(LEFT(Первый!C173,FIND(",",Первый!C173,1)-1),FIND(",",Первый!C173,1)-1-MAX(D173:G173)))</f>
        <v>#VALUE!</v>
      </c>
      <c r="K173" s="16" t="e">
        <f>TRIM(RIGHT(Первый!C173,LEN(Первый!C173)-FIND(",",Первый!C173,1)-1))</f>
        <v>#VALUE!</v>
      </c>
    </row>
    <row r="174" spans="1:11">
      <c r="A174" s="16" t="e">
        <f>RIGHT(Первый!A174,(LEN(Первый!A174)-11))</f>
        <v>#VALUE!</v>
      </c>
      <c r="D174" s="17">
        <f>IF(ISERROR(FIND(" ",Первый!C174,1)),0,IF(FIND(" ",Первый!C174,1)&gt;FIND(",",Первый!C174,1),0,FIND(" ",Первый!C174,1)))</f>
        <v>0</v>
      </c>
      <c r="E174" s="17">
        <f>IF(ISERROR(FIND(" ",Первый!C174,D174+1)),0,IF(FIND(" ",Первый!C174,D174+1)&gt;FIND(",",Первый!C174,1),0,FIND(" ",Первый!C174,D174+1)))</f>
        <v>0</v>
      </c>
      <c r="F174" s="17">
        <f>IF(E174=0,0,IF(ISERROR(FIND(" ",Первый!C174,E174+1)),0,IF(FIND(" ",Первый!C174,E174+1)&gt;FIND(",",Первый!C174,1),0,FIND(" ",Первый!C174,E174+1))))</f>
        <v>0</v>
      </c>
      <c r="G174" s="17">
        <f>IF(F174=0,0,IF(ISERROR(FIND(" ",Первый!C174,F174+1)),0,IF(FIND(" ",Первый!C174,F174+1)&gt;FIND(",",Первый!C174,1),0,FIND(" ",Первый!C174,F174+1))))</f>
        <v>0</v>
      </c>
      <c r="H174" s="17" t="e">
        <f>TRIM(LEFT(Первый!C174,MAX(D174:G174)-1))</f>
        <v>#VALUE!</v>
      </c>
      <c r="I174" s="16" t="e">
        <f t="shared" si="3"/>
        <v>#VALUE!</v>
      </c>
      <c r="J174" s="16" t="e">
        <f>TRIM(RIGHT(LEFT(Первый!C174,FIND(",",Первый!C174,1)-1),FIND(",",Первый!C174,1)-1-MAX(D174:G174)))</f>
        <v>#VALUE!</v>
      </c>
      <c r="K174" s="16" t="e">
        <f>TRIM(RIGHT(Первый!C174,LEN(Первый!C174)-FIND(",",Первый!C174,1)-1))</f>
        <v>#VALUE!</v>
      </c>
    </row>
    <row r="175" spans="1:11">
      <c r="A175" s="16" t="e">
        <f>RIGHT(Первый!A175,(LEN(Первый!A175)-11))</f>
        <v>#VALUE!</v>
      </c>
      <c r="D175" s="17">
        <f>IF(ISERROR(FIND(" ",Первый!C175,1)),0,IF(FIND(" ",Первый!C175,1)&gt;FIND(",",Первый!C175,1),0,FIND(" ",Первый!C175,1)))</f>
        <v>0</v>
      </c>
      <c r="E175" s="17">
        <f>IF(ISERROR(FIND(" ",Первый!C175,D175+1)),0,IF(FIND(" ",Первый!C175,D175+1)&gt;FIND(",",Первый!C175,1),0,FIND(" ",Первый!C175,D175+1)))</f>
        <v>0</v>
      </c>
      <c r="F175" s="17">
        <f>IF(E175=0,0,IF(ISERROR(FIND(" ",Первый!C175,E175+1)),0,IF(FIND(" ",Первый!C175,E175+1)&gt;FIND(",",Первый!C175,1),0,FIND(" ",Первый!C175,E175+1))))</f>
        <v>0</v>
      </c>
      <c r="G175" s="17">
        <f>IF(F175=0,0,IF(ISERROR(FIND(" ",Первый!C175,F175+1)),0,IF(FIND(" ",Первый!C175,F175+1)&gt;FIND(",",Первый!C175,1),0,FIND(" ",Первый!C175,F175+1))))</f>
        <v>0</v>
      </c>
      <c r="H175" s="17" t="e">
        <f>TRIM(LEFT(Первый!C175,MAX(D175:G175)-1))</f>
        <v>#VALUE!</v>
      </c>
      <c r="I175" s="16" t="e">
        <f t="shared" si="3"/>
        <v>#VALUE!</v>
      </c>
      <c r="J175" s="16" t="e">
        <f>TRIM(RIGHT(LEFT(Первый!C175,FIND(",",Первый!C175,1)-1),FIND(",",Первый!C175,1)-1-MAX(D175:G175)))</f>
        <v>#VALUE!</v>
      </c>
      <c r="K175" s="16" t="e">
        <f>TRIM(RIGHT(Первый!C175,LEN(Первый!C175)-FIND(",",Первый!C175,1)-1))</f>
        <v>#VALUE!</v>
      </c>
    </row>
    <row r="176" spans="1:11">
      <c r="A176" s="16" t="e">
        <f>RIGHT(Первый!A176,(LEN(Первый!A176)-11))</f>
        <v>#VALUE!</v>
      </c>
      <c r="D176" s="17">
        <f>IF(ISERROR(FIND(" ",Первый!C176,1)),0,IF(FIND(" ",Первый!C176,1)&gt;FIND(",",Первый!C176,1),0,FIND(" ",Первый!C176,1)))</f>
        <v>0</v>
      </c>
      <c r="E176" s="17">
        <f>IF(ISERROR(FIND(" ",Первый!C176,D176+1)),0,IF(FIND(" ",Первый!C176,D176+1)&gt;FIND(",",Первый!C176,1),0,FIND(" ",Первый!C176,D176+1)))</f>
        <v>0</v>
      </c>
      <c r="F176" s="17">
        <f>IF(E176=0,0,IF(ISERROR(FIND(" ",Первый!C176,E176+1)),0,IF(FIND(" ",Первый!C176,E176+1)&gt;FIND(",",Первый!C176,1),0,FIND(" ",Первый!C176,E176+1))))</f>
        <v>0</v>
      </c>
      <c r="G176" s="17">
        <f>IF(F176=0,0,IF(ISERROR(FIND(" ",Первый!C176,F176+1)),0,IF(FIND(" ",Первый!C176,F176+1)&gt;FIND(",",Первый!C176,1),0,FIND(" ",Первый!C176,F176+1))))</f>
        <v>0</v>
      </c>
      <c r="H176" s="17" t="e">
        <f>TRIM(LEFT(Первый!C176,MAX(D176:G176)-1))</f>
        <v>#VALUE!</v>
      </c>
      <c r="I176" s="16" t="e">
        <f t="shared" si="3"/>
        <v>#VALUE!</v>
      </c>
      <c r="J176" s="16" t="e">
        <f>TRIM(RIGHT(LEFT(Первый!C176,FIND(",",Первый!C176,1)-1),FIND(",",Первый!C176,1)-1-MAX(D176:G176)))</f>
        <v>#VALUE!</v>
      </c>
      <c r="K176" s="16" t="e">
        <f>TRIM(RIGHT(Первый!C176,LEN(Первый!C176)-FIND(",",Первый!C176,1)-1))</f>
        <v>#VALUE!</v>
      </c>
    </row>
    <row r="177" spans="1:11">
      <c r="A177" s="16" t="e">
        <f>RIGHT(Первый!A177,(LEN(Первый!A177)-11))</f>
        <v>#VALUE!</v>
      </c>
      <c r="D177" s="17">
        <f>IF(ISERROR(FIND(" ",Первый!C177,1)),0,IF(FIND(" ",Первый!C177,1)&gt;FIND(",",Первый!C177,1),0,FIND(" ",Первый!C177,1)))</f>
        <v>0</v>
      </c>
      <c r="E177" s="17">
        <f>IF(ISERROR(FIND(" ",Первый!C177,D177+1)),0,IF(FIND(" ",Первый!C177,D177+1)&gt;FIND(",",Первый!C177,1),0,FIND(" ",Первый!C177,D177+1)))</f>
        <v>0</v>
      </c>
      <c r="F177" s="17">
        <f>IF(E177=0,0,IF(ISERROR(FIND(" ",Первый!C177,E177+1)),0,IF(FIND(" ",Первый!C177,E177+1)&gt;FIND(",",Первый!C177,1),0,FIND(" ",Первый!C177,E177+1))))</f>
        <v>0</v>
      </c>
      <c r="G177" s="17">
        <f>IF(F177=0,0,IF(ISERROR(FIND(" ",Первый!C177,F177+1)),0,IF(FIND(" ",Первый!C177,F177+1)&gt;FIND(",",Первый!C177,1),0,FIND(" ",Первый!C177,F177+1))))</f>
        <v>0</v>
      </c>
      <c r="H177" s="17" t="e">
        <f>TRIM(LEFT(Первый!C177,MAX(D177:G177)-1))</f>
        <v>#VALUE!</v>
      </c>
      <c r="I177" s="16" t="e">
        <f t="shared" si="3"/>
        <v>#VALUE!</v>
      </c>
      <c r="J177" s="16" t="e">
        <f>TRIM(RIGHT(LEFT(Первый!C177,FIND(",",Первый!C177,1)-1),FIND(",",Первый!C177,1)-1-MAX(D177:G177)))</f>
        <v>#VALUE!</v>
      </c>
      <c r="K177" s="16" t="e">
        <f>TRIM(RIGHT(Первый!C177,LEN(Первый!C177)-FIND(",",Первый!C177,1)-1))</f>
        <v>#VALUE!</v>
      </c>
    </row>
    <row r="178" spans="1:11">
      <c r="A178" s="16" t="e">
        <f>RIGHT(Первый!A178,(LEN(Первый!A178)-11))</f>
        <v>#VALUE!</v>
      </c>
      <c r="D178" s="17">
        <f>IF(ISERROR(FIND(" ",Первый!C178,1)),0,IF(FIND(" ",Первый!C178,1)&gt;FIND(",",Первый!C178,1),0,FIND(" ",Первый!C178,1)))</f>
        <v>0</v>
      </c>
      <c r="E178" s="17">
        <f>IF(ISERROR(FIND(" ",Первый!C178,D178+1)),0,IF(FIND(" ",Первый!C178,D178+1)&gt;FIND(",",Первый!C178,1),0,FIND(" ",Первый!C178,D178+1)))</f>
        <v>0</v>
      </c>
      <c r="F178" s="17">
        <f>IF(E178=0,0,IF(ISERROR(FIND(" ",Первый!C178,E178+1)),0,IF(FIND(" ",Первый!C178,E178+1)&gt;FIND(",",Первый!C178,1),0,FIND(" ",Первый!C178,E178+1))))</f>
        <v>0</v>
      </c>
      <c r="G178" s="17">
        <f>IF(F178=0,0,IF(ISERROR(FIND(" ",Первый!C178,F178+1)),0,IF(FIND(" ",Первый!C178,F178+1)&gt;FIND(",",Первый!C178,1),0,FIND(" ",Первый!C178,F178+1))))</f>
        <v>0</v>
      </c>
      <c r="H178" s="17" t="e">
        <f>TRIM(LEFT(Первый!C178,MAX(D178:G178)-1))</f>
        <v>#VALUE!</v>
      </c>
      <c r="I178" s="16" t="e">
        <f t="shared" si="3"/>
        <v>#VALUE!</v>
      </c>
      <c r="J178" s="16" t="e">
        <f>TRIM(RIGHT(LEFT(Первый!C178,FIND(",",Первый!C178,1)-1),FIND(",",Первый!C178,1)-1-MAX(D178:G178)))</f>
        <v>#VALUE!</v>
      </c>
      <c r="K178" s="16" t="e">
        <f>TRIM(RIGHT(Первый!C178,LEN(Первый!C178)-FIND(",",Первый!C178,1)-1))</f>
        <v>#VALUE!</v>
      </c>
    </row>
    <row r="179" spans="1:11">
      <c r="A179" s="16" t="e">
        <f>RIGHT(Первый!A179,(LEN(Первый!A179)-11))</f>
        <v>#VALUE!</v>
      </c>
      <c r="D179" s="17">
        <f>IF(ISERROR(FIND(" ",Первый!C179,1)),0,IF(FIND(" ",Первый!C179,1)&gt;FIND(",",Первый!C179,1),0,FIND(" ",Первый!C179,1)))</f>
        <v>0</v>
      </c>
      <c r="E179" s="17">
        <f>IF(ISERROR(FIND(" ",Первый!C179,D179+1)),0,IF(FIND(" ",Первый!C179,D179+1)&gt;FIND(",",Первый!C179,1),0,FIND(" ",Первый!C179,D179+1)))</f>
        <v>0</v>
      </c>
      <c r="F179" s="17">
        <f>IF(E179=0,0,IF(ISERROR(FIND(" ",Первый!C179,E179+1)),0,IF(FIND(" ",Первый!C179,E179+1)&gt;FIND(",",Первый!C179,1),0,FIND(" ",Первый!C179,E179+1))))</f>
        <v>0</v>
      </c>
      <c r="G179" s="17">
        <f>IF(F179=0,0,IF(ISERROR(FIND(" ",Первый!C179,F179+1)),0,IF(FIND(" ",Первый!C179,F179+1)&gt;FIND(",",Первый!C179,1),0,FIND(" ",Первый!C179,F179+1))))</f>
        <v>0</v>
      </c>
      <c r="H179" s="17" t="e">
        <f>TRIM(LEFT(Первый!C179,MAX(D179:G179)-1))</f>
        <v>#VALUE!</v>
      </c>
      <c r="I179" s="16" t="e">
        <f t="shared" si="3"/>
        <v>#VALUE!</v>
      </c>
      <c r="J179" s="16" t="e">
        <f>TRIM(RIGHT(LEFT(Первый!C179,FIND(",",Первый!C179,1)-1),FIND(",",Первый!C179,1)-1-MAX(D179:G179)))</f>
        <v>#VALUE!</v>
      </c>
      <c r="K179" s="16" t="e">
        <f>TRIM(RIGHT(Первый!C179,LEN(Первый!C179)-FIND(",",Первый!C179,1)-1))</f>
        <v>#VALUE!</v>
      </c>
    </row>
    <row r="180" spans="1:11">
      <c r="A180" s="16" t="e">
        <f>RIGHT(Первый!A180,(LEN(Первый!A180)-11))</f>
        <v>#VALUE!</v>
      </c>
      <c r="D180" s="17">
        <f>IF(ISERROR(FIND(" ",Первый!C180,1)),0,IF(FIND(" ",Первый!C180,1)&gt;FIND(",",Первый!C180,1),0,FIND(" ",Первый!C180,1)))</f>
        <v>0</v>
      </c>
      <c r="E180" s="17">
        <f>IF(ISERROR(FIND(" ",Первый!C180,D180+1)),0,IF(FIND(" ",Первый!C180,D180+1)&gt;FIND(",",Первый!C180,1),0,FIND(" ",Первый!C180,D180+1)))</f>
        <v>0</v>
      </c>
      <c r="F180" s="17">
        <f>IF(E180=0,0,IF(ISERROR(FIND(" ",Первый!C180,E180+1)),0,IF(FIND(" ",Первый!C180,E180+1)&gt;FIND(",",Первый!C180,1),0,FIND(" ",Первый!C180,E180+1))))</f>
        <v>0</v>
      </c>
      <c r="G180" s="17">
        <f>IF(F180=0,0,IF(ISERROR(FIND(" ",Первый!C180,F180+1)),0,IF(FIND(" ",Первый!C180,F180+1)&gt;FIND(",",Первый!C180,1),0,FIND(" ",Первый!C180,F180+1))))</f>
        <v>0</v>
      </c>
      <c r="H180" s="17" t="e">
        <f>TRIM(LEFT(Первый!C180,MAX(D180:G180)-1))</f>
        <v>#VALUE!</v>
      </c>
      <c r="I180" s="16" t="e">
        <f t="shared" si="3"/>
        <v>#VALUE!</v>
      </c>
      <c r="J180" s="16" t="e">
        <f>TRIM(RIGHT(LEFT(Первый!C180,FIND(",",Первый!C180,1)-1),FIND(",",Первый!C180,1)-1-MAX(D180:G180)))</f>
        <v>#VALUE!</v>
      </c>
      <c r="K180" s="16" t="e">
        <f>TRIM(RIGHT(Первый!C180,LEN(Первый!C180)-FIND(",",Первый!C180,1)-1))</f>
        <v>#VALUE!</v>
      </c>
    </row>
    <row r="181" spans="1:11">
      <c r="A181" s="16" t="e">
        <f>RIGHT(Первый!A181,(LEN(Первый!A181)-11))</f>
        <v>#VALUE!</v>
      </c>
      <c r="D181" s="17">
        <f>IF(ISERROR(FIND(" ",Первый!C181,1)),0,IF(FIND(" ",Первый!C181,1)&gt;FIND(",",Первый!C181,1),0,FIND(" ",Первый!C181,1)))</f>
        <v>0</v>
      </c>
      <c r="E181" s="17">
        <f>IF(ISERROR(FIND(" ",Первый!C181,D181+1)),0,IF(FIND(" ",Первый!C181,D181+1)&gt;FIND(",",Первый!C181,1),0,FIND(" ",Первый!C181,D181+1)))</f>
        <v>0</v>
      </c>
      <c r="F181" s="17">
        <f>IF(E181=0,0,IF(ISERROR(FIND(" ",Первый!C181,E181+1)),0,IF(FIND(" ",Первый!C181,E181+1)&gt;FIND(",",Первый!C181,1),0,FIND(" ",Первый!C181,E181+1))))</f>
        <v>0</v>
      </c>
      <c r="G181" s="17">
        <f>IF(F181=0,0,IF(ISERROR(FIND(" ",Первый!C181,F181+1)),0,IF(FIND(" ",Первый!C181,F181+1)&gt;FIND(",",Первый!C181,1),0,FIND(" ",Первый!C181,F181+1))))</f>
        <v>0</v>
      </c>
      <c r="H181" s="17" t="e">
        <f>TRIM(LEFT(Первый!C181,MAX(D181:G181)-1))</f>
        <v>#VALUE!</v>
      </c>
      <c r="I181" s="16" t="e">
        <f t="shared" si="3"/>
        <v>#VALUE!</v>
      </c>
      <c r="J181" s="16" t="e">
        <f>TRIM(RIGHT(LEFT(Первый!C181,FIND(",",Первый!C181,1)-1),FIND(",",Первый!C181,1)-1-MAX(D181:G181)))</f>
        <v>#VALUE!</v>
      </c>
      <c r="K181" s="16" t="e">
        <f>TRIM(RIGHT(Первый!C181,LEN(Первый!C181)-FIND(",",Первый!C181,1)-1))</f>
        <v>#VALUE!</v>
      </c>
    </row>
    <row r="182" spans="1:11">
      <c r="A182" s="16" t="e">
        <f>RIGHT(Первый!A182,(LEN(Первый!A182)-11))</f>
        <v>#VALUE!</v>
      </c>
      <c r="D182" s="17">
        <f>IF(ISERROR(FIND(" ",Первый!C182,1)),0,IF(FIND(" ",Первый!C182,1)&gt;FIND(",",Первый!C182,1),0,FIND(" ",Первый!C182,1)))</f>
        <v>0</v>
      </c>
      <c r="E182" s="17">
        <f>IF(ISERROR(FIND(" ",Первый!C182,D182+1)),0,IF(FIND(" ",Первый!C182,D182+1)&gt;FIND(",",Первый!C182,1),0,FIND(" ",Первый!C182,D182+1)))</f>
        <v>0</v>
      </c>
      <c r="F182" s="17">
        <f>IF(E182=0,0,IF(ISERROR(FIND(" ",Первый!C182,E182+1)),0,IF(FIND(" ",Первый!C182,E182+1)&gt;FIND(",",Первый!C182,1),0,FIND(" ",Первый!C182,E182+1))))</f>
        <v>0</v>
      </c>
      <c r="G182" s="17">
        <f>IF(F182=0,0,IF(ISERROR(FIND(" ",Первый!C182,F182+1)),0,IF(FIND(" ",Первый!C182,F182+1)&gt;FIND(",",Первый!C182,1),0,FIND(" ",Первый!C182,F182+1))))</f>
        <v>0</v>
      </c>
      <c r="H182" s="17" t="e">
        <f>TRIM(LEFT(Первый!C182,MAX(D182:G182)-1))</f>
        <v>#VALUE!</v>
      </c>
      <c r="I182" s="16" t="e">
        <f t="shared" si="3"/>
        <v>#VALUE!</v>
      </c>
      <c r="J182" s="16" t="e">
        <f>TRIM(RIGHT(LEFT(Первый!C182,FIND(",",Первый!C182,1)-1),FIND(",",Первый!C182,1)-1-MAX(D182:G182)))</f>
        <v>#VALUE!</v>
      </c>
      <c r="K182" s="16" t="e">
        <f>TRIM(RIGHT(Первый!C182,LEN(Первый!C182)-FIND(",",Первый!C182,1)-1))</f>
        <v>#VALUE!</v>
      </c>
    </row>
    <row r="183" spans="1:11">
      <c r="A183" s="16" t="e">
        <f>RIGHT(Первый!A183,(LEN(Первый!A183)-11))</f>
        <v>#VALUE!</v>
      </c>
      <c r="D183" s="17">
        <f>IF(ISERROR(FIND(" ",Первый!C183,1)),0,IF(FIND(" ",Первый!C183,1)&gt;FIND(",",Первый!C183,1),0,FIND(" ",Первый!C183,1)))</f>
        <v>0</v>
      </c>
      <c r="E183" s="17">
        <f>IF(ISERROR(FIND(" ",Первый!C183,D183+1)),0,IF(FIND(" ",Первый!C183,D183+1)&gt;FIND(",",Первый!C183,1),0,FIND(" ",Первый!C183,D183+1)))</f>
        <v>0</v>
      </c>
      <c r="F183" s="17">
        <f>IF(E183=0,0,IF(ISERROR(FIND(" ",Первый!C183,E183+1)),0,IF(FIND(" ",Первый!C183,E183+1)&gt;FIND(",",Первый!C183,1),0,FIND(" ",Первый!C183,E183+1))))</f>
        <v>0</v>
      </c>
      <c r="G183" s="17">
        <f>IF(F183=0,0,IF(ISERROR(FIND(" ",Первый!C183,F183+1)),0,IF(FIND(" ",Первый!C183,F183+1)&gt;FIND(",",Первый!C183,1),0,FIND(" ",Первый!C183,F183+1))))</f>
        <v>0</v>
      </c>
      <c r="H183" s="17" t="e">
        <f>TRIM(LEFT(Первый!C183,MAX(D183:G183)-1))</f>
        <v>#VALUE!</v>
      </c>
      <c r="I183" s="16" t="e">
        <f t="shared" si="3"/>
        <v>#VALUE!</v>
      </c>
      <c r="J183" s="16" t="e">
        <f>TRIM(RIGHT(LEFT(Первый!C183,FIND(",",Первый!C183,1)-1),FIND(",",Первый!C183,1)-1-MAX(D183:G183)))</f>
        <v>#VALUE!</v>
      </c>
      <c r="K183" s="16" t="e">
        <f>TRIM(RIGHT(Первый!C183,LEN(Первый!C183)-FIND(",",Первый!C183,1)-1))</f>
        <v>#VALUE!</v>
      </c>
    </row>
    <row r="184" spans="1:11">
      <c r="A184" s="16" t="e">
        <f>RIGHT(Первый!A184,(LEN(Первый!A184)-11))</f>
        <v>#VALUE!</v>
      </c>
      <c r="D184" s="17">
        <f>IF(ISERROR(FIND(" ",Первый!C184,1)),0,IF(FIND(" ",Первый!C184,1)&gt;FIND(",",Первый!C184,1),0,FIND(" ",Первый!C184,1)))</f>
        <v>0</v>
      </c>
      <c r="E184" s="17">
        <f>IF(ISERROR(FIND(" ",Первый!C184,D184+1)),0,IF(FIND(" ",Первый!C184,D184+1)&gt;FIND(",",Первый!C184,1),0,FIND(" ",Первый!C184,D184+1)))</f>
        <v>0</v>
      </c>
      <c r="F184" s="17">
        <f>IF(E184=0,0,IF(ISERROR(FIND(" ",Первый!C184,E184+1)),0,IF(FIND(" ",Первый!C184,E184+1)&gt;FIND(",",Первый!C184,1),0,FIND(" ",Первый!C184,E184+1))))</f>
        <v>0</v>
      </c>
      <c r="G184" s="17">
        <f>IF(F184=0,0,IF(ISERROR(FIND(" ",Первый!C184,F184+1)),0,IF(FIND(" ",Первый!C184,F184+1)&gt;FIND(",",Первый!C184,1),0,FIND(" ",Первый!C184,F184+1))))</f>
        <v>0</v>
      </c>
      <c r="H184" s="17" t="e">
        <f>TRIM(LEFT(Первый!C184,MAX(D184:G184)-1))</f>
        <v>#VALUE!</v>
      </c>
      <c r="I184" s="16" t="e">
        <f t="shared" si="3"/>
        <v>#VALUE!</v>
      </c>
      <c r="J184" s="16" t="e">
        <f>TRIM(RIGHT(LEFT(Первый!C184,FIND(",",Первый!C184,1)-1),FIND(",",Первый!C184,1)-1-MAX(D184:G184)))</f>
        <v>#VALUE!</v>
      </c>
      <c r="K184" s="16" t="e">
        <f>TRIM(RIGHT(Первый!C184,LEN(Первый!C184)-FIND(",",Первый!C184,1)-1))</f>
        <v>#VALUE!</v>
      </c>
    </row>
    <row r="185" spans="1:11">
      <c r="A185" s="16" t="e">
        <f>RIGHT(Первый!A185,(LEN(Первый!A185)-11))</f>
        <v>#VALUE!</v>
      </c>
      <c r="D185" s="17">
        <f>IF(ISERROR(FIND(" ",Первый!C185,1)),0,IF(FIND(" ",Первый!C185,1)&gt;FIND(",",Первый!C185,1),0,FIND(" ",Первый!C185,1)))</f>
        <v>0</v>
      </c>
      <c r="E185" s="17">
        <f>IF(ISERROR(FIND(" ",Первый!C185,D185+1)),0,IF(FIND(" ",Первый!C185,D185+1)&gt;FIND(",",Первый!C185,1),0,FIND(" ",Первый!C185,D185+1)))</f>
        <v>0</v>
      </c>
      <c r="F185" s="17">
        <f>IF(E185=0,0,IF(ISERROR(FIND(" ",Первый!C185,E185+1)),0,IF(FIND(" ",Первый!C185,E185+1)&gt;FIND(",",Первый!C185,1),0,FIND(" ",Первый!C185,E185+1))))</f>
        <v>0</v>
      </c>
      <c r="G185" s="17">
        <f>IF(F185=0,0,IF(ISERROR(FIND(" ",Первый!C185,F185+1)),0,IF(FIND(" ",Первый!C185,F185+1)&gt;FIND(",",Первый!C185,1),0,FIND(" ",Первый!C185,F185+1))))</f>
        <v>0</v>
      </c>
      <c r="H185" s="17" t="e">
        <f>TRIM(LEFT(Первый!C185,MAX(D185:G185)-1))</f>
        <v>#VALUE!</v>
      </c>
      <c r="I185" s="16" t="e">
        <f t="shared" si="3"/>
        <v>#VALUE!</v>
      </c>
      <c r="J185" s="16" t="e">
        <f>TRIM(RIGHT(LEFT(Первый!C185,FIND(",",Первый!C185,1)-1),FIND(",",Первый!C185,1)-1-MAX(D185:G185)))</f>
        <v>#VALUE!</v>
      </c>
      <c r="K185" s="16" t="e">
        <f>TRIM(RIGHT(Первый!C185,LEN(Первый!C185)-FIND(",",Первый!C185,1)-1))</f>
        <v>#VALUE!</v>
      </c>
    </row>
    <row r="186" spans="1:11">
      <c r="A186" s="16" t="e">
        <f>RIGHT(Первый!A186,(LEN(Первый!A186)-11))</f>
        <v>#VALUE!</v>
      </c>
      <c r="D186" s="17">
        <f>IF(ISERROR(FIND(" ",Первый!C186,1)),0,IF(FIND(" ",Первый!C186,1)&gt;FIND(",",Первый!C186,1),0,FIND(" ",Первый!C186,1)))</f>
        <v>0</v>
      </c>
      <c r="E186" s="17">
        <f>IF(ISERROR(FIND(" ",Первый!C186,D186+1)),0,IF(FIND(" ",Первый!C186,D186+1)&gt;FIND(",",Первый!C186,1),0,FIND(" ",Первый!C186,D186+1)))</f>
        <v>0</v>
      </c>
      <c r="F186" s="17">
        <f>IF(E186=0,0,IF(ISERROR(FIND(" ",Первый!C186,E186+1)),0,IF(FIND(" ",Первый!C186,E186+1)&gt;FIND(",",Первый!C186,1),0,FIND(" ",Первый!C186,E186+1))))</f>
        <v>0</v>
      </c>
      <c r="G186" s="17">
        <f>IF(F186=0,0,IF(ISERROR(FIND(" ",Первый!C186,F186+1)),0,IF(FIND(" ",Первый!C186,F186+1)&gt;FIND(",",Первый!C186,1),0,FIND(" ",Первый!C186,F186+1))))</f>
        <v>0</v>
      </c>
      <c r="H186" s="17" t="e">
        <f>TRIM(LEFT(Первый!C186,MAX(D186:G186)-1))</f>
        <v>#VALUE!</v>
      </c>
      <c r="I186" s="16" t="e">
        <f t="shared" si="3"/>
        <v>#VALUE!</v>
      </c>
      <c r="J186" s="16" t="e">
        <f>TRIM(RIGHT(LEFT(Первый!C186,FIND(",",Первый!C186,1)-1),FIND(",",Первый!C186,1)-1-MAX(D186:G186)))</f>
        <v>#VALUE!</v>
      </c>
      <c r="K186" s="16" t="e">
        <f>TRIM(RIGHT(Первый!C186,LEN(Первый!C186)-FIND(",",Первый!C186,1)-1))</f>
        <v>#VALUE!</v>
      </c>
    </row>
    <row r="187" spans="1:11">
      <c r="A187" s="16" t="e">
        <f>RIGHT(Первый!A187,(LEN(Первый!A187)-11))</f>
        <v>#VALUE!</v>
      </c>
      <c r="D187" s="17">
        <f>IF(ISERROR(FIND(" ",Первый!C187,1)),0,IF(FIND(" ",Первый!C187,1)&gt;FIND(",",Первый!C187,1),0,FIND(" ",Первый!C187,1)))</f>
        <v>0</v>
      </c>
      <c r="E187" s="17">
        <f>IF(ISERROR(FIND(" ",Первый!C187,D187+1)),0,IF(FIND(" ",Первый!C187,D187+1)&gt;FIND(",",Первый!C187,1),0,FIND(" ",Первый!C187,D187+1)))</f>
        <v>0</v>
      </c>
      <c r="F187" s="17">
        <f>IF(E187=0,0,IF(ISERROR(FIND(" ",Первый!C187,E187+1)),0,IF(FIND(" ",Первый!C187,E187+1)&gt;FIND(",",Первый!C187,1),0,FIND(" ",Первый!C187,E187+1))))</f>
        <v>0</v>
      </c>
      <c r="G187" s="17">
        <f>IF(F187=0,0,IF(ISERROR(FIND(" ",Первый!C187,F187+1)),0,IF(FIND(" ",Первый!C187,F187+1)&gt;FIND(",",Первый!C187,1),0,FIND(" ",Первый!C187,F187+1))))</f>
        <v>0</v>
      </c>
      <c r="H187" s="17" t="e">
        <f>TRIM(LEFT(Первый!C187,MAX(D187:G187)-1))</f>
        <v>#VALUE!</v>
      </c>
      <c r="I187" s="16" t="e">
        <f t="shared" si="3"/>
        <v>#VALUE!</v>
      </c>
      <c r="J187" s="16" t="e">
        <f>TRIM(RIGHT(LEFT(Первый!C187,FIND(",",Первый!C187,1)-1),FIND(",",Первый!C187,1)-1-MAX(D187:G187)))</f>
        <v>#VALUE!</v>
      </c>
      <c r="K187" s="16" t="e">
        <f>TRIM(RIGHT(Первый!C187,LEN(Первый!C187)-FIND(",",Первый!C187,1)-1))</f>
        <v>#VALUE!</v>
      </c>
    </row>
    <row r="188" spans="1:11">
      <c r="A188" s="16" t="e">
        <f>RIGHT(Первый!A188,(LEN(Первый!A188)-11))</f>
        <v>#VALUE!</v>
      </c>
      <c r="D188" s="17">
        <f>IF(ISERROR(FIND(" ",Первый!C188,1)),0,IF(FIND(" ",Первый!C188,1)&gt;FIND(",",Первый!C188,1),0,FIND(" ",Первый!C188,1)))</f>
        <v>0</v>
      </c>
      <c r="E188" s="17">
        <f>IF(ISERROR(FIND(" ",Первый!C188,D188+1)),0,IF(FIND(" ",Первый!C188,D188+1)&gt;FIND(",",Первый!C188,1),0,FIND(" ",Первый!C188,D188+1)))</f>
        <v>0</v>
      </c>
      <c r="F188" s="17">
        <f>IF(E188=0,0,IF(ISERROR(FIND(" ",Первый!C188,E188+1)),0,IF(FIND(" ",Первый!C188,E188+1)&gt;FIND(",",Первый!C188,1),0,FIND(" ",Первый!C188,E188+1))))</f>
        <v>0</v>
      </c>
      <c r="G188" s="17">
        <f>IF(F188=0,0,IF(ISERROR(FIND(" ",Первый!C188,F188+1)),0,IF(FIND(" ",Первый!C188,F188+1)&gt;FIND(",",Первый!C188,1),0,FIND(" ",Первый!C188,F188+1))))</f>
        <v>0</v>
      </c>
      <c r="H188" s="17" t="e">
        <f>TRIM(LEFT(Первый!C188,MAX(D188:G188)-1))</f>
        <v>#VALUE!</v>
      </c>
      <c r="I188" s="16" t="e">
        <f t="shared" si="3"/>
        <v>#VALUE!</v>
      </c>
      <c r="J188" s="16" t="e">
        <f>TRIM(RIGHT(LEFT(Первый!C188,FIND(",",Первый!C188,1)-1),FIND(",",Первый!C188,1)-1-MAX(D188:G188)))</f>
        <v>#VALUE!</v>
      </c>
      <c r="K188" s="16" t="e">
        <f>TRIM(RIGHT(Первый!C188,LEN(Первый!C188)-FIND(",",Первый!C188,1)-1))</f>
        <v>#VALUE!</v>
      </c>
    </row>
    <row r="189" spans="1:11">
      <c r="A189" s="16" t="e">
        <f>RIGHT(Первый!A189,(LEN(Первый!A189)-11))</f>
        <v>#VALUE!</v>
      </c>
      <c r="D189" s="17">
        <f>IF(ISERROR(FIND(" ",Первый!C189,1)),0,IF(FIND(" ",Первый!C189,1)&gt;FIND(",",Первый!C189,1),0,FIND(" ",Первый!C189,1)))</f>
        <v>0</v>
      </c>
      <c r="E189" s="17">
        <f>IF(ISERROR(FIND(" ",Первый!C189,D189+1)),0,IF(FIND(" ",Первый!C189,D189+1)&gt;FIND(",",Первый!C189,1),0,FIND(" ",Первый!C189,D189+1)))</f>
        <v>0</v>
      </c>
      <c r="F189" s="17">
        <f>IF(E189=0,0,IF(ISERROR(FIND(" ",Первый!C189,E189+1)),0,IF(FIND(" ",Первый!C189,E189+1)&gt;FIND(",",Первый!C189,1),0,FIND(" ",Первый!C189,E189+1))))</f>
        <v>0</v>
      </c>
      <c r="G189" s="17">
        <f>IF(F189=0,0,IF(ISERROR(FIND(" ",Первый!C189,F189+1)),0,IF(FIND(" ",Первый!C189,F189+1)&gt;FIND(",",Первый!C189,1),0,FIND(" ",Первый!C189,F189+1))))</f>
        <v>0</v>
      </c>
      <c r="H189" s="17" t="e">
        <f>TRIM(LEFT(Первый!C189,MAX(D189:G189)-1))</f>
        <v>#VALUE!</v>
      </c>
      <c r="I189" s="16" t="e">
        <f t="shared" si="3"/>
        <v>#VALUE!</v>
      </c>
      <c r="J189" s="16" t="e">
        <f>TRIM(RIGHT(LEFT(Первый!C189,FIND(",",Первый!C189,1)-1),FIND(",",Первый!C189,1)-1-MAX(D189:G189)))</f>
        <v>#VALUE!</v>
      </c>
      <c r="K189" s="16" t="e">
        <f>TRIM(RIGHT(Первый!C189,LEN(Первый!C189)-FIND(",",Первый!C189,1)-1))</f>
        <v>#VALUE!</v>
      </c>
    </row>
    <row r="190" spans="1:11">
      <c r="A190" s="16" t="e">
        <f>RIGHT(Первый!A190,(LEN(Первый!A190)-11))</f>
        <v>#VALUE!</v>
      </c>
      <c r="D190" s="17">
        <f>IF(ISERROR(FIND(" ",Первый!C190,1)),0,IF(FIND(" ",Первый!C190,1)&gt;FIND(",",Первый!C190,1),0,FIND(" ",Первый!C190,1)))</f>
        <v>0</v>
      </c>
      <c r="E190" s="17">
        <f>IF(ISERROR(FIND(" ",Первый!C190,D190+1)),0,IF(FIND(" ",Первый!C190,D190+1)&gt;FIND(",",Первый!C190,1),0,FIND(" ",Первый!C190,D190+1)))</f>
        <v>0</v>
      </c>
      <c r="F190" s="17">
        <f>IF(E190=0,0,IF(ISERROR(FIND(" ",Первый!C190,E190+1)),0,IF(FIND(" ",Первый!C190,E190+1)&gt;FIND(",",Первый!C190,1),0,FIND(" ",Первый!C190,E190+1))))</f>
        <v>0</v>
      </c>
      <c r="G190" s="17">
        <f>IF(F190=0,0,IF(ISERROR(FIND(" ",Первый!C190,F190+1)),0,IF(FIND(" ",Первый!C190,F190+1)&gt;FIND(",",Первый!C190,1),0,FIND(" ",Первый!C190,F190+1))))</f>
        <v>0</v>
      </c>
      <c r="H190" s="17" t="e">
        <f>TRIM(LEFT(Первый!C190,MAX(D190:G190)-1))</f>
        <v>#VALUE!</v>
      </c>
      <c r="I190" s="16" t="e">
        <f t="shared" si="3"/>
        <v>#VALUE!</v>
      </c>
      <c r="J190" s="16" t="e">
        <f>TRIM(RIGHT(LEFT(Первый!C190,FIND(",",Первый!C190,1)-1),FIND(",",Первый!C190,1)-1-MAX(D190:G190)))</f>
        <v>#VALUE!</v>
      </c>
      <c r="K190" s="16" t="e">
        <f>TRIM(RIGHT(Первый!C190,LEN(Первый!C190)-FIND(",",Первый!C190,1)-1))</f>
        <v>#VALUE!</v>
      </c>
    </row>
    <row r="191" spans="1:11">
      <c r="A191" s="16" t="e">
        <f>RIGHT(Первый!A191,(LEN(Первый!A191)-11))</f>
        <v>#VALUE!</v>
      </c>
      <c r="D191" s="17">
        <f>IF(ISERROR(FIND(" ",Первый!C191,1)),0,IF(FIND(" ",Первый!C191,1)&gt;FIND(",",Первый!C191,1),0,FIND(" ",Первый!C191,1)))</f>
        <v>0</v>
      </c>
      <c r="E191" s="17">
        <f>IF(ISERROR(FIND(" ",Первый!C191,D191+1)),0,IF(FIND(" ",Первый!C191,D191+1)&gt;FIND(",",Первый!C191,1),0,FIND(" ",Первый!C191,D191+1)))</f>
        <v>0</v>
      </c>
      <c r="F191" s="17">
        <f>IF(E191=0,0,IF(ISERROR(FIND(" ",Первый!C191,E191+1)),0,IF(FIND(" ",Первый!C191,E191+1)&gt;FIND(",",Первый!C191,1),0,FIND(" ",Первый!C191,E191+1))))</f>
        <v>0</v>
      </c>
      <c r="G191" s="17">
        <f>IF(F191=0,0,IF(ISERROR(FIND(" ",Первый!C191,F191+1)),0,IF(FIND(" ",Первый!C191,F191+1)&gt;FIND(",",Первый!C191,1),0,FIND(" ",Первый!C191,F191+1))))</f>
        <v>0</v>
      </c>
      <c r="H191" s="17" t="e">
        <f>TRIM(LEFT(Первый!C191,MAX(D191:G191)-1))</f>
        <v>#VALUE!</v>
      </c>
      <c r="I191" s="16" t="e">
        <f t="shared" si="3"/>
        <v>#VALUE!</v>
      </c>
      <c r="J191" s="16" t="e">
        <f>TRIM(RIGHT(LEFT(Первый!C191,FIND(",",Первый!C191,1)-1),FIND(",",Первый!C191,1)-1-MAX(D191:G191)))</f>
        <v>#VALUE!</v>
      </c>
      <c r="K191" s="16" t="e">
        <f>TRIM(RIGHT(Первый!C191,LEN(Первый!C191)-FIND(",",Первый!C191,1)-1))</f>
        <v>#VALUE!</v>
      </c>
    </row>
    <row r="192" spans="1:11">
      <c r="A192" s="16" t="e">
        <f>RIGHT(Первый!A192,(LEN(Первый!A192)-11))</f>
        <v>#VALUE!</v>
      </c>
      <c r="D192" s="17">
        <f>IF(ISERROR(FIND(" ",Первый!C192,1)),0,IF(FIND(" ",Первый!C192,1)&gt;FIND(",",Первый!C192,1),0,FIND(" ",Первый!C192,1)))</f>
        <v>0</v>
      </c>
      <c r="E192" s="17">
        <f>IF(ISERROR(FIND(" ",Первый!C192,D192+1)),0,IF(FIND(" ",Первый!C192,D192+1)&gt;FIND(",",Первый!C192,1),0,FIND(" ",Первый!C192,D192+1)))</f>
        <v>0</v>
      </c>
      <c r="F192" s="17">
        <f>IF(E192=0,0,IF(ISERROR(FIND(" ",Первый!C192,E192+1)),0,IF(FIND(" ",Первый!C192,E192+1)&gt;FIND(",",Первый!C192,1),0,FIND(" ",Первый!C192,E192+1))))</f>
        <v>0</v>
      </c>
      <c r="G192" s="17">
        <f>IF(F192=0,0,IF(ISERROR(FIND(" ",Первый!C192,F192+1)),0,IF(FIND(" ",Первый!C192,F192+1)&gt;FIND(",",Первый!C192,1),0,FIND(" ",Первый!C192,F192+1))))</f>
        <v>0</v>
      </c>
      <c r="H192" s="17" t="e">
        <f>TRIM(LEFT(Первый!C192,MAX(D192:G192)-1))</f>
        <v>#VALUE!</v>
      </c>
      <c r="I192" s="16" t="e">
        <f t="shared" si="3"/>
        <v>#VALUE!</v>
      </c>
      <c r="J192" s="16" t="e">
        <f>TRIM(RIGHT(LEFT(Первый!C192,FIND(",",Первый!C192,1)-1),FIND(",",Первый!C192,1)-1-MAX(D192:G192)))</f>
        <v>#VALUE!</v>
      </c>
      <c r="K192" s="16" t="e">
        <f>TRIM(RIGHT(Первый!C192,LEN(Первый!C192)-FIND(",",Первый!C192,1)-1))</f>
        <v>#VALUE!</v>
      </c>
    </row>
    <row r="193" spans="1:11">
      <c r="A193" s="16" t="e">
        <f>RIGHT(Первый!A193,(LEN(Первый!A193)-11))</f>
        <v>#VALUE!</v>
      </c>
      <c r="D193" s="17">
        <f>IF(ISERROR(FIND(" ",Первый!C193,1)),0,IF(FIND(" ",Первый!C193,1)&gt;FIND(",",Первый!C193,1),0,FIND(" ",Первый!C193,1)))</f>
        <v>0</v>
      </c>
      <c r="E193" s="17">
        <f>IF(ISERROR(FIND(" ",Первый!C193,D193+1)),0,IF(FIND(" ",Первый!C193,D193+1)&gt;FIND(",",Первый!C193,1),0,FIND(" ",Первый!C193,D193+1)))</f>
        <v>0</v>
      </c>
      <c r="F193" s="17">
        <f>IF(E193=0,0,IF(ISERROR(FIND(" ",Первый!C193,E193+1)),0,IF(FIND(" ",Первый!C193,E193+1)&gt;FIND(",",Первый!C193,1),0,FIND(" ",Первый!C193,E193+1))))</f>
        <v>0</v>
      </c>
      <c r="G193" s="17">
        <f>IF(F193=0,0,IF(ISERROR(FIND(" ",Первый!C193,F193+1)),0,IF(FIND(" ",Первый!C193,F193+1)&gt;FIND(",",Первый!C193,1),0,FIND(" ",Первый!C193,F193+1))))</f>
        <v>0</v>
      </c>
      <c r="H193" s="17" t="e">
        <f>TRIM(LEFT(Первый!C193,MAX(D193:G193)-1))</f>
        <v>#VALUE!</v>
      </c>
      <c r="I193" s="16" t="e">
        <f t="shared" si="3"/>
        <v>#VALUE!</v>
      </c>
      <c r="J193" s="16" t="e">
        <f>TRIM(RIGHT(LEFT(Первый!C193,FIND(",",Первый!C193,1)-1),FIND(",",Первый!C193,1)-1-MAX(D193:G193)))</f>
        <v>#VALUE!</v>
      </c>
      <c r="K193" s="16" t="e">
        <f>TRIM(RIGHT(Первый!C193,LEN(Первый!C193)-FIND(",",Первый!C193,1)-1))</f>
        <v>#VALUE!</v>
      </c>
    </row>
    <row r="194" spans="1:11">
      <c r="A194" s="16" t="e">
        <f>RIGHT(Первый!A194,(LEN(Первый!A194)-11))</f>
        <v>#VALUE!</v>
      </c>
      <c r="D194" s="17">
        <f>IF(ISERROR(FIND(" ",Первый!C194,1)),0,IF(FIND(" ",Первый!C194,1)&gt;FIND(",",Первый!C194,1),0,FIND(" ",Первый!C194,1)))</f>
        <v>0</v>
      </c>
      <c r="E194" s="17">
        <f>IF(ISERROR(FIND(" ",Первый!C194,D194+1)),0,IF(FIND(" ",Первый!C194,D194+1)&gt;FIND(",",Первый!C194,1),0,FIND(" ",Первый!C194,D194+1)))</f>
        <v>0</v>
      </c>
      <c r="F194" s="17">
        <f>IF(E194=0,0,IF(ISERROR(FIND(" ",Первый!C194,E194+1)),0,IF(FIND(" ",Первый!C194,E194+1)&gt;FIND(",",Первый!C194,1),0,FIND(" ",Первый!C194,E194+1))))</f>
        <v>0</v>
      </c>
      <c r="G194" s="17">
        <f>IF(F194=0,0,IF(ISERROR(FIND(" ",Первый!C194,F194+1)),0,IF(FIND(" ",Первый!C194,F194+1)&gt;FIND(",",Первый!C194,1),0,FIND(" ",Первый!C194,F194+1))))</f>
        <v>0</v>
      </c>
      <c r="H194" s="17" t="e">
        <f>TRIM(LEFT(Первый!C194,MAX(D194:G194)-1))</f>
        <v>#VALUE!</v>
      </c>
      <c r="I194" s="16" t="e">
        <f t="shared" si="3"/>
        <v>#VALUE!</v>
      </c>
      <c r="J194" s="16" t="e">
        <f>TRIM(RIGHT(LEFT(Первый!C194,FIND(",",Первый!C194,1)-1),FIND(",",Первый!C194,1)-1-MAX(D194:G194)))</f>
        <v>#VALUE!</v>
      </c>
      <c r="K194" s="16" t="e">
        <f>TRIM(RIGHT(Первый!C194,LEN(Первый!C194)-FIND(",",Первый!C194,1)-1))</f>
        <v>#VALUE!</v>
      </c>
    </row>
    <row r="195" spans="1:11">
      <c r="A195" s="16" t="e">
        <f>RIGHT(Первый!A195,(LEN(Первый!A195)-11))</f>
        <v>#VALUE!</v>
      </c>
      <c r="D195" s="17">
        <f>IF(ISERROR(FIND(" ",Первый!C195,1)),0,IF(FIND(" ",Первый!C195,1)&gt;FIND(",",Первый!C195,1),0,FIND(" ",Первый!C195,1)))</f>
        <v>0</v>
      </c>
      <c r="E195" s="17">
        <f>IF(ISERROR(FIND(" ",Первый!C195,D195+1)),0,IF(FIND(" ",Первый!C195,D195+1)&gt;FIND(",",Первый!C195,1),0,FIND(" ",Первый!C195,D195+1)))</f>
        <v>0</v>
      </c>
      <c r="F195" s="17">
        <f>IF(E195=0,0,IF(ISERROR(FIND(" ",Первый!C195,E195+1)),0,IF(FIND(" ",Первый!C195,E195+1)&gt;FIND(",",Первый!C195,1),0,FIND(" ",Первый!C195,E195+1))))</f>
        <v>0</v>
      </c>
      <c r="G195" s="17">
        <f>IF(F195=0,0,IF(ISERROR(FIND(" ",Первый!C195,F195+1)),0,IF(FIND(" ",Первый!C195,F195+1)&gt;FIND(",",Первый!C195,1),0,FIND(" ",Первый!C195,F195+1))))</f>
        <v>0</v>
      </c>
      <c r="H195" s="17" t="e">
        <f>TRIM(LEFT(Первый!C195,MAX(D195:G195)-1))</f>
        <v>#VALUE!</v>
      </c>
      <c r="I195" s="16" t="e">
        <f t="shared" si="3"/>
        <v>#VALUE!</v>
      </c>
      <c r="J195" s="16" t="e">
        <f>TRIM(RIGHT(LEFT(Первый!C195,FIND(",",Первый!C195,1)-1),FIND(",",Первый!C195,1)-1-MAX(D195:G195)))</f>
        <v>#VALUE!</v>
      </c>
      <c r="K195" s="16" t="e">
        <f>TRIM(RIGHT(Первый!C195,LEN(Первый!C195)-FIND(",",Первый!C195,1)-1))</f>
        <v>#VALUE!</v>
      </c>
    </row>
    <row r="196" spans="1:11">
      <c r="A196" s="16" t="e">
        <f>RIGHT(Первый!A196,(LEN(Первый!A196)-11))</f>
        <v>#VALUE!</v>
      </c>
      <c r="D196" s="17">
        <f>IF(ISERROR(FIND(" ",Первый!C196,1)),0,IF(FIND(" ",Первый!C196,1)&gt;FIND(",",Первый!C196,1),0,FIND(" ",Первый!C196,1)))</f>
        <v>0</v>
      </c>
      <c r="E196" s="17">
        <f>IF(ISERROR(FIND(" ",Первый!C196,D196+1)),0,IF(FIND(" ",Первый!C196,D196+1)&gt;FIND(",",Первый!C196,1),0,FIND(" ",Первый!C196,D196+1)))</f>
        <v>0</v>
      </c>
      <c r="F196" s="17">
        <f>IF(E196=0,0,IF(ISERROR(FIND(" ",Первый!C196,E196+1)),0,IF(FIND(" ",Первый!C196,E196+1)&gt;FIND(",",Первый!C196,1),0,FIND(" ",Первый!C196,E196+1))))</f>
        <v>0</v>
      </c>
      <c r="G196" s="17">
        <f>IF(F196=0,0,IF(ISERROR(FIND(" ",Первый!C196,F196+1)),0,IF(FIND(" ",Первый!C196,F196+1)&gt;FIND(",",Первый!C196,1),0,FIND(" ",Первый!C196,F196+1))))</f>
        <v>0</v>
      </c>
      <c r="H196" s="17" t="e">
        <f>TRIM(LEFT(Первый!C196,MAX(D196:G196)-1))</f>
        <v>#VALUE!</v>
      </c>
      <c r="I196" s="16" t="e">
        <f t="shared" si="3"/>
        <v>#VALUE!</v>
      </c>
      <c r="J196" s="16" t="e">
        <f>TRIM(RIGHT(LEFT(Первый!C196,FIND(",",Первый!C196,1)-1),FIND(",",Первый!C196,1)-1-MAX(D196:G196)))</f>
        <v>#VALUE!</v>
      </c>
      <c r="K196" s="16" t="e">
        <f>TRIM(RIGHT(Первый!C196,LEN(Первый!C196)-FIND(",",Первый!C196,1)-1))</f>
        <v>#VALUE!</v>
      </c>
    </row>
    <row r="197" spans="1:11">
      <c r="A197" s="16" t="e">
        <f>RIGHT(Первый!A197,(LEN(Первый!A197)-11))</f>
        <v>#VALUE!</v>
      </c>
      <c r="D197" s="17">
        <f>IF(ISERROR(FIND(" ",Первый!C197,1)),0,IF(FIND(" ",Первый!C197,1)&gt;FIND(",",Первый!C197,1),0,FIND(" ",Первый!C197,1)))</f>
        <v>0</v>
      </c>
      <c r="E197" s="17">
        <f>IF(ISERROR(FIND(" ",Первый!C197,D197+1)),0,IF(FIND(" ",Первый!C197,D197+1)&gt;FIND(",",Первый!C197,1),0,FIND(" ",Первый!C197,D197+1)))</f>
        <v>0</v>
      </c>
      <c r="F197" s="17">
        <f>IF(E197=0,0,IF(ISERROR(FIND(" ",Первый!C197,E197+1)),0,IF(FIND(" ",Первый!C197,E197+1)&gt;FIND(",",Первый!C197,1),0,FIND(" ",Первый!C197,E197+1))))</f>
        <v>0</v>
      </c>
      <c r="G197" s="17">
        <f>IF(F197=0,0,IF(ISERROR(FIND(" ",Первый!C197,F197+1)),0,IF(FIND(" ",Первый!C197,F197+1)&gt;FIND(",",Первый!C197,1),0,FIND(" ",Первый!C197,F197+1))))</f>
        <v>0</v>
      </c>
      <c r="H197" s="17" t="e">
        <f>TRIM(LEFT(Первый!C197,MAX(D197:G197)-1))</f>
        <v>#VALUE!</v>
      </c>
      <c r="I197" s="16" t="e">
        <f t="shared" si="3"/>
        <v>#VALUE!</v>
      </c>
      <c r="J197" s="16" t="e">
        <f>TRIM(RIGHT(LEFT(Первый!C197,FIND(",",Первый!C197,1)-1),FIND(",",Первый!C197,1)-1-MAX(D197:G197)))</f>
        <v>#VALUE!</v>
      </c>
      <c r="K197" s="16" t="e">
        <f>TRIM(RIGHT(Первый!C197,LEN(Первый!C197)-FIND(",",Первый!C197,1)-1))</f>
        <v>#VALUE!</v>
      </c>
    </row>
    <row r="198" spans="1:11">
      <c r="A198" s="16" t="e">
        <f>RIGHT(Первый!A198,(LEN(Первый!A198)-11))</f>
        <v>#VALUE!</v>
      </c>
      <c r="D198" s="17">
        <f>IF(ISERROR(FIND(" ",Первый!C198,1)),0,IF(FIND(" ",Первый!C198,1)&gt;FIND(",",Первый!C198,1),0,FIND(" ",Первый!C198,1)))</f>
        <v>0</v>
      </c>
      <c r="E198" s="17">
        <f>IF(ISERROR(FIND(" ",Первый!C198,D198+1)),0,IF(FIND(" ",Первый!C198,D198+1)&gt;FIND(",",Первый!C198,1),0,FIND(" ",Первый!C198,D198+1)))</f>
        <v>0</v>
      </c>
      <c r="F198" s="17">
        <f>IF(E198=0,0,IF(ISERROR(FIND(" ",Первый!C198,E198+1)),0,IF(FIND(" ",Первый!C198,E198+1)&gt;FIND(",",Первый!C198,1),0,FIND(" ",Первый!C198,E198+1))))</f>
        <v>0</v>
      </c>
      <c r="G198" s="17">
        <f>IF(F198=0,0,IF(ISERROR(FIND(" ",Первый!C198,F198+1)),0,IF(FIND(" ",Первый!C198,F198+1)&gt;FIND(",",Первый!C198,1),0,FIND(" ",Первый!C198,F198+1))))</f>
        <v>0</v>
      </c>
      <c r="H198" s="17" t="e">
        <f>TRIM(LEFT(Первый!C198,MAX(D198:G198)-1))</f>
        <v>#VALUE!</v>
      </c>
      <c r="I198" s="16" t="e">
        <f t="shared" si="3"/>
        <v>#VALUE!</v>
      </c>
      <c r="J198" s="16" t="e">
        <f>TRIM(RIGHT(LEFT(Первый!C198,FIND(",",Первый!C198,1)-1),FIND(",",Первый!C198,1)-1-MAX(D198:G198)))</f>
        <v>#VALUE!</v>
      </c>
      <c r="K198" s="16" t="e">
        <f>TRIM(RIGHT(Первый!C198,LEN(Первый!C198)-FIND(",",Первый!C198,1)-1))</f>
        <v>#VALUE!</v>
      </c>
    </row>
    <row r="199" spans="1:11">
      <c r="A199" s="16" t="e">
        <f>RIGHT(Первый!A199,(LEN(Первый!A199)-11))</f>
        <v>#VALUE!</v>
      </c>
      <c r="D199" s="17">
        <f>IF(ISERROR(FIND(" ",Первый!C199,1)),0,IF(FIND(" ",Первый!C199,1)&gt;FIND(",",Первый!C199,1),0,FIND(" ",Первый!C199,1)))</f>
        <v>0</v>
      </c>
      <c r="E199" s="17">
        <f>IF(ISERROR(FIND(" ",Первый!C199,D199+1)),0,IF(FIND(" ",Первый!C199,D199+1)&gt;FIND(",",Первый!C199,1),0,FIND(" ",Первый!C199,D199+1)))</f>
        <v>0</v>
      </c>
      <c r="F199" s="17">
        <f>IF(E199=0,0,IF(ISERROR(FIND(" ",Первый!C199,E199+1)),0,IF(FIND(" ",Первый!C199,E199+1)&gt;FIND(",",Первый!C199,1),0,FIND(" ",Первый!C199,E199+1))))</f>
        <v>0</v>
      </c>
      <c r="G199" s="17">
        <f>IF(F199=0,0,IF(ISERROR(FIND(" ",Первый!C199,F199+1)),0,IF(FIND(" ",Первый!C199,F199+1)&gt;FIND(",",Первый!C199,1),0,FIND(" ",Первый!C199,F199+1))))</f>
        <v>0</v>
      </c>
      <c r="H199" s="17" t="e">
        <f>TRIM(LEFT(Первый!C199,MAX(D199:G199)-1))</f>
        <v>#VALUE!</v>
      </c>
      <c r="I199" s="16" t="e">
        <f t="shared" si="3"/>
        <v>#VALUE!</v>
      </c>
      <c r="J199" s="16" t="e">
        <f>TRIM(RIGHT(LEFT(Первый!C199,FIND(",",Первый!C199,1)-1),FIND(",",Первый!C199,1)-1-MAX(D199:G199)))</f>
        <v>#VALUE!</v>
      </c>
      <c r="K199" s="16" t="e">
        <f>TRIM(RIGHT(Первый!C199,LEN(Первый!C199)-FIND(",",Первый!C199,1)-1))</f>
        <v>#VALUE!</v>
      </c>
    </row>
    <row r="200" spans="1:11">
      <c r="A200" s="16" t="e">
        <f>RIGHT(Первый!A200,(LEN(Первый!A200)-11))</f>
        <v>#VALUE!</v>
      </c>
      <c r="D200" s="17">
        <f>IF(ISERROR(FIND(" ",Первый!C200,1)),0,IF(FIND(" ",Первый!C200,1)&gt;FIND(",",Первый!C200,1),0,FIND(" ",Первый!C200,1)))</f>
        <v>0</v>
      </c>
      <c r="E200" s="17">
        <f>IF(ISERROR(FIND(" ",Первый!C200,D200+1)),0,IF(FIND(" ",Первый!C200,D200+1)&gt;FIND(",",Первый!C200,1),0,FIND(" ",Первый!C200,D200+1)))</f>
        <v>0</v>
      </c>
      <c r="F200" s="17">
        <f>IF(E200=0,0,IF(ISERROR(FIND(" ",Первый!C200,E200+1)),0,IF(FIND(" ",Первый!C200,E200+1)&gt;FIND(",",Первый!C200,1),0,FIND(" ",Первый!C200,E200+1))))</f>
        <v>0</v>
      </c>
      <c r="G200" s="17">
        <f>IF(F200=0,0,IF(ISERROR(FIND(" ",Первый!C200,F200+1)),0,IF(FIND(" ",Первый!C200,F200+1)&gt;FIND(",",Первый!C200,1),0,FIND(" ",Первый!C200,F200+1))))</f>
        <v>0</v>
      </c>
      <c r="H200" s="17" t="e">
        <f>TRIM(LEFT(Первый!C200,MAX(D200:G200)-1))</f>
        <v>#VALUE!</v>
      </c>
      <c r="I200" s="16" t="e">
        <f t="shared" si="3"/>
        <v>#VALUE!</v>
      </c>
      <c r="J200" s="16" t="e">
        <f>TRIM(RIGHT(LEFT(Первый!C200,FIND(",",Первый!C200,1)-1),FIND(",",Первый!C200,1)-1-MAX(D200:G200)))</f>
        <v>#VALUE!</v>
      </c>
      <c r="K200" s="16" t="e">
        <f>TRIM(RIGHT(Первый!C200,LEN(Первый!C200)-FIND(",",Первый!C200,1)-1))</f>
        <v>#VALUE!</v>
      </c>
    </row>
    <row r="201" spans="1:11">
      <c r="A201" s="16" t="e">
        <f>RIGHT(Первый!A201,(LEN(Первый!A201)-11))</f>
        <v>#VALUE!</v>
      </c>
      <c r="D201" s="17">
        <f>IF(ISERROR(FIND(" ",Первый!C201,1)),0,IF(FIND(" ",Первый!C201,1)&gt;FIND(",",Первый!C201,1),0,FIND(" ",Первый!C201,1)))</f>
        <v>0</v>
      </c>
      <c r="E201" s="17">
        <f>IF(ISERROR(FIND(" ",Первый!C201,D201+1)),0,IF(FIND(" ",Первый!C201,D201+1)&gt;FIND(",",Первый!C201,1),0,FIND(" ",Первый!C201,D201+1)))</f>
        <v>0</v>
      </c>
      <c r="F201" s="17">
        <f>IF(E201=0,0,IF(ISERROR(FIND(" ",Первый!C201,E201+1)),0,IF(FIND(" ",Первый!C201,E201+1)&gt;FIND(",",Первый!C201,1),0,FIND(" ",Первый!C201,E201+1))))</f>
        <v>0</v>
      </c>
      <c r="G201" s="17">
        <f>IF(F201=0,0,IF(ISERROR(FIND(" ",Первый!C201,F201+1)),0,IF(FIND(" ",Первый!C201,F201+1)&gt;FIND(",",Первый!C201,1),0,FIND(" ",Первый!C201,F201+1))))</f>
        <v>0</v>
      </c>
      <c r="H201" s="17" t="e">
        <f>TRIM(LEFT(Первый!C201,MAX(D201:G201)-1))</f>
        <v>#VALUE!</v>
      </c>
      <c r="I201" s="16" t="e">
        <f t="shared" si="3"/>
        <v>#VALUE!</v>
      </c>
      <c r="J201" s="16" t="e">
        <f>TRIM(RIGHT(LEFT(Первый!C201,FIND(",",Первый!C201,1)-1),FIND(",",Первый!C201,1)-1-MAX(D201:G201)))</f>
        <v>#VALUE!</v>
      </c>
      <c r="K201" s="16" t="e">
        <f>TRIM(RIGHT(Первый!C201,LEN(Первый!C201)-FIND(",",Первый!C201,1)-1))</f>
        <v>#VALUE!</v>
      </c>
    </row>
    <row r="202" spans="1:11">
      <c r="A202" s="16" t="e">
        <f>RIGHT(Первый!A202,(LEN(Первый!A202)-11))</f>
        <v>#VALUE!</v>
      </c>
      <c r="D202" s="17">
        <f>IF(ISERROR(FIND(" ",Первый!C202,1)),0,IF(FIND(" ",Первый!C202,1)&gt;FIND(",",Первый!C202,1),0,FIND(" ",Первый!C202,1)))</f>
        <v>0</v>
      </c>
      <c r="E202" s="17">
        <f>IF(ISERROR(FIND(" ",Первый!C202,D202+1)),0,IF(FIND(" ",Первый!C202,D202+1)&gt;FIND(",",Первый!C202,1),0,FIND(" ",Первый!C202,D202+1)))</f>
        <v>0</v>
      </c>
      <c r="F202" s="17">
        <f>IF(E202=0,0,IF(ISERROR(FIND(" ",Первый!C202,E202+1)),0,IF(FIND(" ",Первый!C202,E202+1)&gt;FIND(",",Первый!C202,1),0,FIND(" ",Первый!C202,E202+1))))</f>
        <v>0</v>
      </c>
      <c r="G202" s="17">
        <f>IF(F202=0,0,IF(ISERROR(FIND(" ",Первый!C202,F202+1)),0,IF(FIND(" ",Первый!C202,F202+1)&gt;FIND(",",Первый!C202,1),0,FIND(" ",Первый!C202,F202+1))))</f>
        <v>0</v>
      </c>
      <c r="H202" s="17" t="e">
        <f>TRIM(LEFT(Первый!C202,MAX(D202:G202)-1))</f>
        <v>#VALUE!</v>
      </c>
      <c r="I202" s="16" t="e">
        <f t="shared" si="3"/>
        <v>#VALUE!</v>
      </c>
      <c r="J202" s="16" t="e">
        <f>TRIM(RIGHT(LEFT(Первый!C202,FIND(",",Первый!C202,1)-1),FIND(",",Первый!C202,1)-1-MAX(D202:G202)))</f>
        <v>#VALUE!</v>
      </c>
      <c r="K202" s="16" t="e">
        <f>TRIM(RIGHT(Первый!C202,LEN(Первый!C202)-FIND(",",Первый!C202,1)-1))</f>
        <v>#VALUE!</v>
      </c>
    </row>
    <row r="203" spans="1:11">
      <c r="A203" s="16" t="e">
        <f>RIGHT(Первый!A203,(LEN(Первый!A203)-11))</f>
        <v>#VALUE!</v>
      </c>
      <c r="D203" s="17">
        <f>IF(ISERROR(FIND(" ",Первый!C203,1)),0,IF(FIND(" ",Первый!C203,1)&gt;FIND(",",Первый!C203,1),0,FIND(" ",Первый!C203,1)))</f>
        <v>0</v>
      </c>
      <c r="E203" s="17">
        <f>IF(ISERROR(FIND(" ",Первый!C203,D203+1)),0,IF(FIND(" ",Первый!C203,D203+1)&gt;FIND(",",Первый!C203,1),0,FIND(" ",Первый!C203,D203+1)))</f>
        <v>0</v>
      </c>
      <c r="F203" s="17">
        <f>IF(E203=0,0,IF(ISERROR(FIND(" ",Первый!C203,E203+1)),0,IF(FIND(" ",Первый!C203,E203+1)&gt;FIND(",",Первый!C203,1),0,FIND(" ",Первый!C203,E203+1))))</f>
        <v>0</v>
      </c>
      <c r="G203" s="17">
        <f>IF(F203=0,0,IF(ISERROR(FIND(" ",Первый!C203,F203+1)),0,IF(FIND(" ",Первый!C203,F203+1)&gt;FIND(",",Первый!C203,1),0,FIND(" ",Первый!C203,F203+1))))</f>
        <v>0</v>
      </c>
      <c r="H203" s="17" t="e">
        <f>TRIM(LEFT(Первый!C203,MAX(D203:G203)-1))</f>
        <v>#VALUE!</v>
      </c>
      <c r="I203" s="16" t="e">
        <f t="shared" si="3"/>
        <v>#VALUE!</v>
      </c>
      <c r="J203" s="16" t="e">
        <f>TRIM(RIGHT(LEFT(Первый!C203,FIND(",",Первый!C203,1)-1),FIND(",",Первый!C203,1)-1-MAX(D203:G203)))</f>
        <v>#VALUE!</v>
      </c>
      <c r="K203" s="16" t="e">
        <f>TRIM(RIGHT(Первый!C203,LEN(Первый!C203)-FIND(",",Первый!C203,1)-1))</f>
        <v>#VALUE!</v>
      </c>
    </row>
    <row r="204" spans="1:11">
      <c r="A204" s="16" t="e">
        <f>RIGHT(Первый!A204,(LEN(Первый!A204)-11))</f>
        <v>#VALUE!</v>
      </c>
      <c r="D204" s="17">
        <f>IF(ISERROR(FIND(" ",Первый!C204,1)),0,IF(FIND(" ",Первый!C204,1)&gt;FIND(",",Первый!C204,1),0,FIND(" ",Первый!C204,1)))</f>
        <v>0</v>
      </c>
      <c r="E204" s="17">
        <f>IF(ISERROR(FIND(" ",Первый!C204,D204+1)),0,IF(FIND(" ",Первый!C204,D204+1)&gt;FIND(",",Первый!C204,1),0,FIND(" ",Первый!C204,D204+1)))</f>
        <v>0</v>
      </c>
      <c r="F204" s="17">
        <f>IF(E204=0,0,IF(ISERROR(FIND(" ",Первый!C204,E204+1)),0,IF(FIND(" ",Первый!C204,E204+1)&gt;FIND(",",Первый!C204,1),0,FIND(" ",Первый!C204,E204+1))))</f>
        <v>0</v>
      </c>
      <c r="G204" s="17">
        <f>IF(F204=0,0,IF(ISERROR(FIND(" ",Первый!C204,F204+1)),0,IF(FIND(" ",Первый!C204,F204+1)&gt;FIND(",",Первый!C204,1),0,FIND(" ",Первый!C204,F204+1))))</f>
        <v>0</v>
      </c>
      <c r="H204" s="17" t="e">
        <f>TRIM(LEFT(Первый!C204,MAX(D204:G204)-1))</f>
        <v>#VALUE!</v>
      </c>
      <c r="I204" s="16" t="e">
        <f t="shared" si="3"/>
        <v>#VALUE!</v>
      </c>
      <c r="J204" s="16" t="e">
        <f>TRIM(RIGHT(LEFT(Первый!C204,FIND(",",Первый!C204,1)-1),FIND(",",Первый!C204,1)-1-MAX(D204:G204)))</f>
        <v>#VALUE!</v>
      </c>
      <c r="K204" s="16" t="e">
        <f>TRIM(RIGHT(Первый!C204,LEN(Первый!C204)-FIND(",",Первый!C204,1)-1))</f>
        <v>#VALUE!</v>
      </c>
    </row>
    <row r="205" spans="1:11">
      <c r="A205" s="16" t="e">
        <f>RIGHT(Первый!A205,(LEN(Первый!A205)-11))</f>
        <v>#VALUE!</v>
      </c>
      <c r="D205" s="17">
        <f>IF(ISERROR(FIND(" ",Первый!C205,1)),0,IF(FIND(" ",Первый!C205,1)&gt;FIND(",",Первый!C205,1),0,FIND(" ",Первый!C205,1)))</f>
        <v>0</v>
      </c>
      <c r="E205" s="17">
        <f>IF(ISERROR(FIND(" ",Первый!C205,D205+1)),0,IF(FIND(" ",Первый!C205,D205+1)&gt;FIND(",",Первый!C205,1),0,FIND(" ",Первый!C205,D205+1)))</f>
        <v>0</v>
      </c>
      <c r="F205" s="17">
        <f>IF(E205=0,0,IF(ISERROR(FIND(" ",Первый!C205,E205+1)),0,IF(FIND(" ",Первый!C205,E205+1)&gt;FIND(",",Первый!C205,1),0,FIND(" ",Первый!C205,E205+1))))</f>
        <v>0</v>
      </c>
      <c r="G205" s="17">
        <f>IF(F205=0,0,IF(ISERROR(FIND(" ",Первый!C205,F205+1)),0,IF(FIND(" ",Первый!C205,F205+1)&gt;FIND(",",Первый!C205,1),0,FIND(" ",Первый!C205,F205+1))))</f>
        <v>0</v>
      </c>
      <c r="H205" s="17" t="e">
        <f>TRIM(LEFT(Первый!C205,MAX(D205:G205)-1))</f>
        <v>#VALUE!</v>
      </c>
      <c r="I205" s="16" t="e">
        <f t="shared" si="3"/>
        <v>#VALUE!</v>
      </c>
      <c r="J205" s="16" t="e">
        <f>TRIM(RIGHT(LEFT(Первый!C205,FIND(",",Первый!C205,1)-1),FIND(",",Первый!C205,1)-1-MAX(D205:G205)))</f>
        <v>#VALUE!</v>
      </c>
      <c r="K205" s="16" t="e">
        <f>TRIM(RIGHT(Первый!C205,LEN(Первый!C205)-FIND(",",Первый!C205,1)-1))</f>
        <v>#VALUE!</v>
      </c>
    </row>
    <row r="206" spans="1:11">
      <c r="A206" s="16" t="e">
        <f>RIGHT(Первый!A206,(LEN(Первый!A206)-11))</f>
        <v>#VALUE!</v>
      </c>
      <c r="D206" s="17">
        <f>IF(ISERROR(FIND(" ",Первый!C206,1)),0,IF(FIND(" ",Первый!C206,1)&gt;FIND(",",Первый!C206,1),0,FIND(" ",Первый!C206,1)))</f>
        <v>0</v>
      </c>
      <c r="E206" s="17">
        <f>IF(ISERROR(FIND(" ",Первый!C206,D206+1)),0,IF(FIND(" ",Первый!C206,D206+1)&gt;FIND(",",Первый!C206,1),0,FIND(" ",Первый!C206,D206+1)))</f>
        <v>0</v>
      </c>
      <c r="F206" s="17">
        <f>IF(E206=0,0,IF(ISERROR(FIND(" ",Первый!C206,E206+1)),0,IF(FIND(" ",Первый!C206,E206+1)&gt;FIND(",",Первый!C206,1),0,FIND(" ",Первый!C206,E206+1))))</f>
        <v>0</v>
      </c>
      <c r="G206" s="17">
        <f>IF(F206=0,0,IF(ISERROR(FIND(" ",Первый!C206,F206+1)),0,IF(FIND(" ",Первый!C206,F206+1)&gt;FIND(",",Первый!C206,1),0,FIND(" ",Первый!C206,F206+1))))</f>
        <v>0</v>
      </c>
      <c r="H206" s="17" t="e">
        <f>TRIM(LEFT(Первый!C206,MAX(D206:G206)-1))</f>
        <v>#VALUE!</v>
      </c>
      <c r="I206" s="16" t="e">
        <f t="shared" si="3"/>
        <v>#VALUE!</v>
      </c>
      <c r="J206" s="16" t="e">
        <f>TRIM(RIGHT(LEFT(Первый!C206,FIND(",",Первый!C206,1)-1),FIND(",",Первый!C206,1)-1-MAX(D206:G206)))</f>
        <v>#VALUE!</v>
      </c>
      <c r="K206" s="16" t="e">
        <f>TRIM(RIGHT(Первый!C206,LEN(Первый!C206)-FIND(",",Первый!C206,1)-1))</f>
        <v>#VALUE!</v>
      </c>
    </row>
    <row r="207" spans="1:11">
      <c r="A207" s="16" t="e">
        <f>RIGHT(Первый!A207,(LEN(Первый!A207)-11))</f>
        <v>#VALUE!</v>
      </c>
      <c r="D207" s="17">
        <f>IF(ISERROR(FIND(" ",Первый!C207,1)),0,IF(FIND(" ",Первый!C207,1)&gt;FIND(",",Первый!C207,1),0,FIND(" ",Первый!C207,1)))</f>
        <v>0</v>
      </c>
      <c r="E207" s="17">
        <f>IF(ISERROR(FIND(" ",Первый!C207,D207+1)),0,IF(FIND(" ",Первый!C207,D207+1)&gt;FIND(",",Первый!C207,1),0,FIND(" ",Первый!C207,D207+1)))</f>
        <v>0</v>
      </c>
      <c r="F207" s="17">
        <f>IF(E207=0,0,IF(ISERROR(FIND(" ",Первый!C207,E207+1)),0,IF(FIND(" ",Первый!C207,E207+1)&gt;FIND(",",Первый!C207,1),0,FIND(" ",Первый!C207,E207+1))))</f>
        <v>0</v>
      </c>
      <c r="G207" s="17">
        <f>IF(F207=0,0,IF(ISERROR(FIND(" ",Первый!C207,F207+1)),0,IF(FIND(" ",Первый!C207,F207+1)&gt;FIND(",",Первый!C207,1),0,FIND(" ",Первый!C207,F207+1))))</f>
        <v>0</v>
      </c>
      <c r="H207" s="17" t="e">
        <f>TRIM(LEFT(Первый!C207,MAX(D207:G207)-1))</f>
        <v>#VALUE!</v>
      </c>
      <c r="I207" s="16" t="e">
        <f t="shared" si="3"/>
        <v>#VALUE!</v>
      </c>
      <c r="J207" s="16" t="e">
        <f>TRIM(RIGHT(LEFT(Первый!C207,FIND(",",Первый!C207,1)-1),FIND(",",Первый!C207,1)-1-MAX(D207:G207)))</f>
        <v>#VALUE!</v>
      </c>
      <c r="K207" s="16" t="e">
        <f>TRIM(RIGHT(Первый!C207,LEN(Первый!C207)-FIND(",",Первый!C207,1)-1))</f>
        <v>#VALUE!</v>
      </c>
    </row>
    <row r="208" spans="1:11">
      <c r="A208" s="16" t="e">
        <f>RIGHT(Первый!A208,(LEN(Первый!A208)-11))</f>
        <v>#VALUE!</v>
      </c>
      <c r="D208" s="17">
        <f>IF(ISERROR(FIND(" ",Первый!C208,1)),0,IF(FIND(" ",Первый!C208,1)&gt;FIND(",",Первый!C208,1),0,FIND(" ",Первый!C208,1)))</f>
        <v>0</v>
      </c>
      <c r="E208" s="17">
        <f>IF(ISERROR(FIND(" ",Первый!C208,D208+1)),0,IF(FIND(" ",Первый!C208,D208+1)&gt;FIND(",",Первый!C208,1),0,FIND(" ",Первый!C208,D208+1)))</f>
        <v>0</v>
      </c>
      <c r="F208" s="17">
        <f>IF(E208=0,0,IF(ISERROR(FIND(" ",Первый!C208,E208+1)),0,IF(FIND(" ",Первый!C208,E208+1)&gt;FIND(",",Первый!C208,1),0,FIND(" ",Первый!C208,E208+1))))</f>
        <v>0</v>
      </c>
      <c r="G208" s="17">
        <f>IF(F208=0,0,IF(ISERROR(FIND(" ",Первый!C208,F208+1)),0,IF(FIND(" ",Первый!C208,F208+1)&gt;FIND(",",Первый!C208,1),0,FIND(" ",Первый!C208,F208+1))))</f>
        <v>0</v>
      </c>
      <c r="H208" s="17" t="e">
        <f>TRIM(LEFT(Первый!C208,MAX(D208:G208)-1))</f>
        <v>#VALUE!</v>
      </c>
      <c r="I208" s="16" t="e">
        <f t="shared" si="3"/>
        <v>#VALUE!</v>
      </c>
      <c r="J208" s="16" t="e">
        <f>TRIM(RIGHT(LEFT(Первый!C208,FIND(",",Первый!C208,1)-1),FIND(",",Первый!C208,1)-1-MAX(D208:G208)))</f>
        <v>#VALUE!</v>
      </c>
      <c r="K208" s="16" t="e">
        <f>TRIM(RIGHT(Первый!C208,LEN(Первый!C208)-FIND(",",Первый!C208,1)-1))</f>
        <v>#VALUE!</v>
      </c>
    </row>
    <row r="209" spans="1:11">
      <c r="A209" s="16" t="e">
        <f>RIGHT(Первый!A209,(LEN(Первый!A209)-11))</f>
        <v>#VALUE!</v>
      </c>
      <c r="D209" s="17">
        <f>IF(ISERROR(FIND(" ",Первый!C209,1)),0,IF(FIND(" ",Первый!C209,1)&gt;FIND(",",Первый!C209,1),0,FIND(" ",Первый!C209,1)))</f>
        <v>0</v>
      </c>
      <c r="E209" s="17">
        <f>IF(ISERROR(FIND(" ",Первый!C209,D209+1)),0,IF(FIND(" ",Первый!C209,D209+1)&gt;FIND(",",Первый!C209,1),0,FIND(" ",Первый!C209,D209+1)))</f>
        <v>0</v>
      </c>
      <c r="F209" s="17">
        <f>IF(E209=0,0,IF(ISERROR(FIND(" ",Первый!C209,E209+1)),0,IF(FIND(" ",Первый!C209,E209+1)&gt;FIND(",",Первый!C209,1),0,FIND(" ",Первый!C209,E209+1))))</f>
        <v>0</v>
      </c>
      <c r="G209" s="17">
        <f>IF(F209=0,0,IF(ISERROR(FIND(" ",Первый!C209,F209+1)),0,IF(FIND(" ",Первый!C209,F209+1)&gt;FIND(",",Первый!C209,1),0,FIND(" ",Первый!C209,F209+1))))</f>
        <v>0</v>
      </c>
      <c r="H209" s="17" t="e">
        <f>TRIM(LEFT(Первый!C209,MAX(D209:G209)-1))</f>
        <v>#VALUE!</v>
      </c>
      <c r="I209" s="16" t="e">
        <f t="shared" si="3"/>
        <v>#VALUE!</v>
      </c>
      <c r="J209" s="16" t="e">
        <f>TRIM(RIGHT(LEFT(Первый!C209,FIND(",",Первый!C209,1)-1),FIND(",",Первый!C209,1)-1-MAX(D209:G209)))</f>
        <v>#VALUE!</v>
      </c>
      <c r="K209" s="16" t="e">
        <f>TRIM(RIGHT(Первый!C209,LEN(Первый!C209)-FIND(",",Первый!C209,1)-1))</f>
        <v>#VALUE!</v>
      </c>
    </row>
    <row r="210" spans="1:11">
      <c r="A210" s="16" t="e">
        <f>RIGHT(Первый!A210,(LEN(Первый!A210)-11))</f>
        <v>#VALUE!</v>
      </c>
      <c r="D210" s="17">
        <f>IF(ISERROR(FIND(" ",Первый!C210,1)),0,IF(FIND(" ",Первый!C210,1)&gt;FIND(",",Первый!C210,1),0,FIND(" ",Первый!C210,1)))</f>
        <v>0</v>
      </c>
      <c r="E210" s="17">
        <f>IF(ISERROR(FIND(" ",Первый!C210,D210+1)),0,IF(FIND(" ",Первый!C210,D210+1)&gt;FIND(",",Первый!C210,1),0,FIND(" ",Первый!C210,D210+1)))</f>
        <v>0</v>
      </c>
      <c r="F210" s="17">
        <f>IF(E210=0,0,IF(ISERROR(FIND(" ",Первый!C210,E210+1)),0,IF(FIND(" ",Первый!C210,E210+1)&gt;FIND(",",Первый!C210,1),0,FIND(" ",Первый!C210,E210+1))))</f>
        <v>0</v>
      </c>
      <c r="G210" s="17">
        <f>IF(F210=0,0,IF(ISERROR(FIND(" ",Первый!C210,F210+1)),0,IF(FIND(" ",Первый!C210,F210+1)&gt;FIND(",",Первый!C210,1),0,FIND(" ",Первый!C210,F210+1))))</f>
        <v>0</v>
      </c>
      <c r="H210" s="17" t="e">
        <f>TRIM(LEFT(Первый!C210,MAX(D210:G210)-1))</f>
        <v>#VALUE!</v>
      </c>
      <c r="I210" s="16" t="e">
        <f t="shared" si="3"/>
        <v>#VALUE!</v>
      </c>
      <c r="J210" s="16" t="e">
        <f>TRIM(RIGHT(LEFT(Первый!C210,FIND(",",Первый!C210,1)-1),FIND(",",Первый!C210,1)-1-MAX(D210:G210)))</f>
        <v>#VALUE!</v>
      </c>
      <c r="K210" s="16" t="e">
        <f>TRIM(RIGHT(Первый!C210,LEN(Первый!C210)-FIND(",",Первый!C210,1)-1))</f>
        <v>#VALUE!</v>
      </c>
    </row>
    <row r="211" spans="1:11">
      <c r="A211" s="16" t="e">
        <f>RIGHT(Первый!A211,(LEN(Первый!A211)-11))</f>
        <v>#VALUE!</v>
      </c>
      <c r="D211" s="17">
        <f>IF(ISERROR(FIND(" ",Первый!C211,1)),0,IF(FIND(" ",Первый!C211,1)&gt;FIND(",",Первый!C211,1),0,FIND(" ",Первый!C211,1)))</f>
        <v>0</v>
      </c>
      <c r="E211" s="17">
        <f>IF(ISERROR(FIND(" ",Первый!C211,D211+1)),0,IF(FIND(" ",Первый!C211,D211+1)&gt;FIND(",",Первый!C211,1),0,FIND(" ",Первый!C211,D211+1)))</f>
        <v>0</v>
      </c>
      <c r="F211" s="17">
        <f>IF(E211=0,0,IF(ISERROR(FIND(" ",Первый!C211,E211+1)),0,IF(FIND(" ",Первый!C211,E211+1)&gt;FIND(",",Первый!C211,1),0,FIND(" ",Первый!C211,E211+1))))</f>
        <v>0</v>
      </c>
      <c r="G211" s="17">
        <f>IF(F211=0,0,IF(ISERROR(FIND(" ",Первый!C211,F211+1)),0,IF(FIND(" ",Первый!C211,F211+1)&gt;FIND(",",Первый!C211,1),0,FIND(" ",Первый!C211,F211+1))))</f>
        <v>0</v>
      </c>
      <c r="H211" s="17" t="e">
        <f>TRIM(LEFT(Первый!C211,MAX(D211:G211)-1))</f>
        <v>#VALUE!</v>
      </c>
      <c r="I211" s="16" t="e">
        <f t="shared" si="3"/>
        <v>#VALUE!</v>
      </c>
      <c r="J211" s="16" t="e">
        <f>TRIM(RIGHT(LEFT(Первый!C211,FIND(",",Первый!C211,1)-1),FIND(",",Первый!C211,1)-1-MAX(D211:G211)))</f>
        <v>#VALUE!</v>
      </c>
      <c r="K211" s="16" t="e">
        <f>TRIM(RIGHT(Первый!C211,LEN(Первый!C211)-FIND(",",Первый!C211,1)-1))</f>
        <v>#VALUE!</v>
      </c>
    </row>
    <row r="212" spans="1:11">
      <c r="A212" s="16" t="e">
        <f>RIGHT(Первый!A212,(LEN(Первый!A212)-11))</f>
        <v>#VALUE!</v>
      </c>
      <c r="D212" s="17">
        <f>IF(ISERROR(FIND(" ",Первый!C212,1)),0,IF(FIND(" ",Первый!C212,1)&gt;FIND(",",Первый!C212,1),0,FIND(" ",Первый!C212,1)))</f>
        <v>0</v>
      </c>
      <c r="E212" s="17">
        <f>IF(ISERROR(FIND(" ",Первый!C212,D212+1)),0,IF(FIND(" ",Первый!C212,D212+1)&gt;FIND(",",Первый!C212,1),0,FIND(" ",Первый!C212,D212+1)))</f>
        <v>0</v>
      </c>
      <c r="F212" s="17">
        <f>IF(E212=0,0,IF(ISERROR(FIND(" ",Первый!C212,E212+1)),0,IF(FIND(" ",Первый!C212,E212+1)&gt;FIND(",",Первый!C212,1),0,FIND(" ",Первый!C212,E212+1))))</f>
        <v>0</v>
      </c>
      <c r="G212" s="17">
        <f>IF(F212=0,0,IF(ISERROR(FIND(" ",Первый!C212,F212+1)),0,IF(FIND(" ",Первый!C212,F212+1)&gt;FIND(",",Первый!C212,1),0,FIND(" ",Первый!C212,F212+1))))</f>
        <v>0</v>
      </c>
      <c r="H212" s="17" t="e">
        <f>TRIM(LEFT(Первый!C212,MAX(D212:G212)-1))</f>
        <v>#VALUE!</v>
      </c>
      <c r="I212" s="16" t="e">
        <f t="shared" si="3"/>
        <v>#VALUE!</v>
      </c>
      <c r="J212" s="16" t="e">
        <f>TRIM(RIGHT(LEFT(Первый!C212,FIND(",",Первый!C212,1)-1),FIND(",",Первый!C212,1)-1-MAX(D212:G212)))</f>
        <v>#VALUE!</v>
      </c>
      <c r="K212" s="16" t="e">
        <f>TRIM(RIGHT(Первый!C212,LEN(Первый!C212)-FIND(",",Первый!C212,1)-1))</f>
        <v>#VALUE!</v>
      </c>
    </row>
    <row r="213" spans="1:11">
      <c r="A213" s="16" t="e">
        <f>RIGHT(Первый!A213,(LEN(Первый!A213)-11))</f>
        <v>#VALUE!</v>
      </c>
      <c r="D213" s="17">
        <f>IF(ISERROR(FIND(" ",Первый!C213,1)),0,IF(FIND(" ",Первый!C213,1)&gt;FIND(",",Первый!C213,1),0,FIND(" ",Первый!C213,1)))</f>
        <v>0</v>
      </c>
      <c r="E213" s="17">
        <f>IF(ISERROR(FIND(" ",Первый!C213,D213+1)),0,IF(FIND(" ",Первый!C213,D213+1)&gt;FIND(",",Первый!C213,1),0,FIND(" ",Первый!C213,D213+1)))</f>
        <v>0</v>
      </c>
      <c r="F213" s="17">
        <f>IF(E213=0,0,IF(ISERROR(FIND(" ",Первый!C213,E213+1)),0,IF(FIND(" ",Первый!C213,E213+1)&gt;FIND(",",Первый!C213,1),0,FIND(" ",Первый!C213,E213+1))))</f>
        <v>0</v>
      </c>
      <c r="G213" s="17">
        <f>IF(F213=0,0,IF(ISERROR(FIND(" ",Первый!C213,F213+1)),0,IF(FIND(" ",Первый!C213,F213+1)&gt;FIND(",",Первый!C213,1),0,FIND(" ",Первый!C213,F213+1))))</f>
        <v>0</v>
      </c>
      <c r="H213" s="17" t="e">
        <f>TRIM(LEFT(Первый!C213,MAX(D213:G213)-1))</f>
        <v>#VALUE!</v>
      </c>
      <c r="I213" s="16" t="e">
        <f t="shared" si="3"/>
        <v>#VALUE!</v>
      </c>
      <c r="J213" s="16" t="e">
        <f>TRIM(RIGHT(LEFT(Первый!C213,FIND(",",Первый!C213,1)-1),FIND(",",Первый!C213,1)-1-MAX(D213:G213)))</f>
        <v>#VALUE!</v>
      </c>
      <c r="K213" s="16" t="e">
        <f>TRIM(RIGHT(Первый!C213,LEN(Первый!C213)-FIND(",",Первый!C213,1)-1))</f>
        <v>#VALUE!</v>
      </c>
    </row>
    <row r="214" spans="1:11">
      <c r="A214" s="16" t="e">
        <f>RIGHT(Первый!A214,(LEN(Первый!A214)-11))</f>
        <v>#VALUE!</v>
      </c>
      <c r="D214" s="17">
        <f>IF(ISERROR(FIND(" ",Первый!C214,1)),0,IF(FIND(" ",Первый!C214,1)&gt;FIND(",",Первый!C214,1),0,FIND(" ",Первый!C214,1)))</f>
        <v>0</v>
      </c>
      <c r="E214" s="17">
        <f>IF(ISERROR(FIND(" ",Первый!C214,D214+1)),0,IF(FIND(" ",Первый!C214,D214+1)&gt;FIND(",",Первый!C214,1),0,FIND(" ",Первый!C214,D214+1)))</f>
        <v>0</v>
      </c>
      <c r="F214" s="17">
        <f>IF(E214=0,0,IF(ISERROR(FIND(" ",Первый!C214,E214+1)),0,IF(FIND(" ",Первый!C214,E214+1)&gt;FIND(",",Первый!C214,1),0,FIND(" ",Первый!C214,E214+1))))</f>
        <v>0</v>
      </c>
      <c r="G214" s="17">
        <f>IF(F214=0,0,IF(ISERROR(FIND(" ",Первый!C214,F214+1)),0,IF(FIND(" ",Первый!C214,F214+1)&gt;FIND(",",Первый!C214,1),0,FIND(" ",Первый!C214,F214+1))))</f>
        <v>0</v>
      </c>
      <c r="H214" s="17" t="e">
        <f>TRIM(LEFT(Первый!C214,MAX(D214:G214)-1))</f>
        <v>#VALUE!</v>
      </c>
      <c r="I214" s="16" t="e">
        <f t="shared" si="3"/>
        <v>#VALUE!</v>
      </c>
      <c r="J214" s="16" t="e">
        <f>TRIM(RIGHT(LEFT(Первый!C214,FIND(",",Первый!C214,1)-1),FIND(",",Первый!C214,1)-1-MAX(D214:G214)))</f>
        <v>#VALUE!</v>
      </c>
      <c r="K214" s="16" t="e">
        <f>TRIM(RIGHT(Первый!C214,LEN(Первый!C214)-FIND(",",Первый!C214,1)-1))</f>
        <v>#VALUE!</v>
      </c>
    </row>
    <row r="215" spans="1:11">
      <c r="A215" s="16" t="e">
        <f>RIGHT(Первый!A215,(LEN(Первый!A215)-11))</f>
        <v>#VALUE!</v>
      </c>
      <c r="D215" s="17">
        <f>IF(ISERROR(FIND(" ",Первый!C215,1)),0,IF(FIND(" ",Первый!C215,1)&gt;FIND(",",Первый!C215,1),0,FIND(" ",Первый!C215,1)))</f>
        <v>0</v>
      </c>
      <c r="E215" s="17">
        <f>IF(ISERROR(FIND(" ",Первый!C215,D215+1)),0,IF(FIND(" ",Первый!C215,D215+1)&gt;FIND(",",Первый!C215,1),0,FIND(" ",Первый!C215,D215+1)))</f>
        <v>0</v>
      </c>
      <c r="F215" s="17">
        <f>IF(E215=0,0,IF(ISERROR(FIND(" ",Первый!C215,E215+1)),0,IF(FIND(" ",Первый!C215,E215+1)&gt;FIND(",",Первый!C215,1),0,FIND(" ",Первый!C215,E215+1))))</f>
        <v>0</v>
      </c>
      <c r="G215" s="17">
        <f>IF(F215=0,0,IF(ISERROR(FIND(" ",Первый!C215,F215+1)),0,IF(FIND(" ",Первый!C215,F215+1)&gt;FIND(",",Первый!C215,1),0,FIND(" ",Первый!C215,F215+1))))</f>
        <v>0</v>
      </c>
      <c r="H215" s="17" t="e">
        <f>TRIM(LEFT(Первый!C215,MAX(D215:G215)-1))</f>
        <v>#VALUE!</v>
      </c>
      <c r="I215" s="16" t="e">
        <f t="shared" si="3"/>
        <v>#VALUE!</v>
      </c>
      <c r="J215" s="16" t="e">
        <f>TRIM(RIGHT(LEFT(Первый!C215,FIND(",",Первый!C215,1)-1),FIND(",",Первый!C215,1)-1-MAX(D215:G215)))</f>
        <v>#VALUE!</v>
      </c>
      <c r="K215" s="16" t="e">
        <f>TRIM(RIGHT(Первый!C215,LEN(Первый!C215)-FIND(",",Первый!C215,1)-1))</f>
        <v>#VALUE!</v>
      </c>
    </row>
    <row r="216" spans="1:11">
      <c r="A216" s="16" t="e">
        <f>RIGHT(Первый!A216,(LEN(Первый!A216)-11))</f>
        <v>#VALUE!</v>
      </c>
      <c r="D216" s="17">
        <f>IF(ISERROR(FIND(" ",Первый!C216,1)),0,IF(FIND(" ",Первый!C216,1)&gt;FIND(",",Первый!C216,1),0,FIND(" ",Первый!C216,1)))</f>
        <v>0</v>
      </c>
      <c r="E216" s="17">
        <f>IF(ISERROR(FIND(" ",Первый!C216,D216+1)),0,IF(FIND(" ",Первый!C216,D216+1)&gt;FIND(",",Первый!C216,1),0,FIND(" ",Первый!C216,D216+1)))</f>
        <v>0</v>
      </c>
      <c r="F216" s="17">
        <f>IF(E216=0,0,IF(ISERROR(FIND(" ",Первый!C216,E216+1)),0,IF(FIND(" ",Первый!C216,E216+1)&gt;FIND(",",Первый!C216,1),0,FIND(" ",Первый!C216,E216+1))))</f>
        <v>0</v>
      </c>
      <c r="G216" s="17">
        <f>IF(F216=0,0,IF(ISERROR(FIND(" ",Первый!C216,F216+1)),0,IF(FIND(" ",Первый!C216,F216+1)&gt;FIND(",",Первый!C216,1),0,FIND(" ",Первый!C216,F216+1))))</f>
        <v>0</v>
      </c>
      <c r="H216" s="17" t="e">
        <f>TRIM(LEFT(Первый!C216,MAX(D216:G216)-1))</f>
        <v>#VALUE!</v>
      </c>
      <c r="I216" s="16" t="e">
        <f t="shared" si="3"/>
        <v>#VALUE!</v>
      </c>
      <c r="J216" s="16" t="e">
        <f>TRIM(RIGHT(LEFT(Первый!C216,FIND(",",Первый!C216,1)-1),FIND(",",Первый!C216,1)-1-MAX(D216:G216)))</f>
        <v>#VALUE!</v>
      </c>
      <c r="K216" s="16" t="e">
        <f>TRIM(RIGHT(Первый!C216,LEN(Первый!C216)-FIND(",",Первый!C216,1)-1))</f>
        <v>#VALUE!</v>
      </c>
    </row>
    <row r="217" spans="1:11">
      <c r="A217" s="16" t="e">
        <f>RIGHT(Первый!A217,(LEN(Первый!A217)-11))</f>
        <v>#VALUE!</v>
      </c>
      <c r="D217" s="17">
        <f>IF(ISERROR(FIND(" ",Первый!C217,1)),0,IF(FIND(" ",Первый!C217,1)&gt;FIND(",",Первый!C217,1),0,FIND(" ",Первый!C217,1)))</f>
        <v>0</v>
      </c>
      <c r="E217" s="17">
        <f>IF(ISERROR(FIND(" ",Первый!C217,D217+1)),0,IF(FIND(" ",Первый!C217,D217+1)&gt;FIND(",",Первый!C217,1),0,FIND(" ",Первый!C217,D217+1)))</f>
        <v>0</v>
      </c>
      <c r="F217" s="17">
        <f>IF(E217=0,0,IF(ISERROR(FIND(" ",Первый!C217,E217+1)),0,IF(FIND(" ",Первый!C217,E217+1)&gt;FIND(",",Первый!C217,1),0,FIND(" ",Первый!C217,E217+1))))</f>
        <v>0</v>
      </c>
      <c r="G217" s="17">
        <f>IF(F217=0,0,IF(ISERROR(FIND(" ",Первый!C217,F217+1)),0,IF(FIND(" ",Первый!C217,F217+1)&gt;FIND(",",Первый!C217,1),0,FIND(" ",Первый!C217,F217+1))))</f>
        <v>0</v>
      </c>
      <c r="H217" s="17" t="e">
        <f>TRIM(LEFT(Первый!C217,MAX(D217:G217)-1))</f>
        <v>#VALUE!</v>
      </c>
      <c r="I217" s="16" t="e">
        <f t="shared" si="3"/>
        <v>#VALUE!</v>
      </c>
      <c r="J217" s="16" t="e">
        <f>TRIM(RIGHT(LEFT(Первый!C217,FIND(",",Первый!C217,1)-1),FIND(",",Первый!C217,1)-1-MAX(D217:G217)))</f>
        <v>#VALUE!</v>
      </c>
      <c r="K217" s="16" t="e">
        <f>TRIM(RIGHT(Первый!C217,LEN(Первый!C217)-FIND(",",Первый!C217,1)-1))</f>
        <v>#VALUE!</v>
      </c>
    </row>
    <row r="218" spans="1:11">
      <c r="A218" s="16" t="e">
        <f>RIGHT(Первый!A218,(LEN(Первый!A218)-11))</f>
        <v>#VALUE!</v>
      </c>
      <c r="D218" s="17">
        <f>IF(ISERROR(FIND(" ",Первый!C218,1)),0,IF(FIND(" ",Первый!C218,1)&gt;FIND(",",Первый!C218,1),0,FIND(" ",Первый!C218,1)))</f>
        <v>0</v>
      </c>
      <c r="E218" s="17">
        <f>IF(ISERROR(FIND(" ",Первый!C218,D218+1)),0,IF(FIND(" ",Первый!C218,D218+1)&gt;FIND(",",Первый!C218,1),0,FIND(" ",Первый!C218,D218+1)))</f>
        <v>0</v>
      </c>
      <c r="F218" s="17">
        <f>IF(E218=0,0,IF(ISERROR(FIND(" ",Первый!C218,E218+1)),0,IF(FIND(" ",Первый!C218,E218+1)&gt;FIND(",",Первый!C218,1),0,FIND(" ",Первый!C218,E218+1))))</f>
        <v>0</v>
      </c>
      <c r="G218" s="17">
        <f>IF(F218=0,0,IF(ISERROR(FIND(" ",Первый!C218,F218+1)),0,IF(FIND(" ",Первый!C218,F218+1)&gt;FIND(",",Первый!C218,1),0,FIND(" ",Первый!C218,F218+1))))</f>
        <v>0</v>
      </c>
      <c r="H218" s="17" t="e">
        <f>TRIM(LEFT(Первый!C218,MAX(D218:G218)-1))</f>
        <v>#VALUE!</v>
      </c>
      <c r="I218" s="16" t="e">
        <f t="shared" si="3"/>
        <v>#VALUE!</v>
      </c>
      <c r="J218" s="16" t="e">
        <f>TRIM(RIGHT(LEFT(Первый!C218,FIND(",",Первый!C218,1)-1),FIND(",",Первый!C218,1)-1-MAX(D218:G218)))</f>
        <v>#VALUE!</v>
      </c>
      <c r="K218" s="16" t="e">
        <f>TRIM(RIGHT(Первый!C218,LEN(Первый!C218)-FIND(",",Первый!C218,1)-1))</f>
        <v>#VALUE!</v>
      </c>
    </row>
    <row r="219" spans="1:11">
      <c r="A219" s="16" t="e">
        <f>RIGHT(Первый!A219,(LEN(Первый!A219)-11))</f>
        <v>#VALUE!</v>
      </c>
      <c r="D219" s="17">
        <f>IF(ISERROR(FIND(" ",Первый!C219,1)),0,IF(FIND(" ",Первый!C219,1)&gt;FIND(",",Первый!C219,1),0,FIND(" ",Первый!C219,1)))</f>
        <v>0</v>
      </c>
      <c r="E219" s="17">
        <f>IF(ISERROR(FIND(" ",Первый!C219,D219+1)),0,IF(FIND(" ",Первый!C219,D219+1)&gt;FIND(",",Первый!C219,1),0,FIND(" ",Первый!C219,D219+1)))</f>
        <v>0</v>
      </c>
      <c r="F219" s="17">
        <f>IF(E219=0,0,IF(ISERROR(FIND(" ",Первый!C219,E219+1)),0,IF(FIND(" ",Первый!C219,E219+1)&gt;FIND(",",Первый!C219,1),0,FIND(" ",Первый!C219,E219+1))))</f>
        <v>0</v>
      </c>
      <c r="G219" s="17">
        <f>IF(F219=0,0,IF(ISERROR(FIND(" ",Первый!C219,F219+1)),0,IF(FIND(" ",Первый!C219,F219+1)&gt;FIND(",",Первый!C219,1),0,FIND(" ",Первый!C219,F219+1))))</f>
        <v>0</v>
      </c>
      <c r="H219" s="17" t="e">
        <f>TRIM(LEFT(Первый!C219,MAX(D219:G219)-1))</f>
        <v>#VALUE!</v>
      </c>
      <c r="I219" s="16" t="e">
        <f t="shared" si="3"/>
        <v>#VALUE!</v>
      </c>
      <c r="J219" s="16" t="e">
        <f>TRIM(RIGHT(LEFT(Первый!C219,FIND(",",Первый!C219,1)-1),FIND(",",Первый!C219,1)-1-MAX(D219:G219)))</f>
        <v>#VALUE!</v>
      </c>
      <c r="K219" s="16" t="e">
        <f>TRIM(RIGHT(Первый!C219,LEN(Первый!C219)-FIND(",",Первый!C219,1)-1))</f>
        <v>#VALUE!</v>
      </c>
    </row>
    <row r="220" spans="1:11">
      <c r="A220" s="16" t="e">
        <f>RIGHT(Первый!A220,(LEN(Первый!A220)-11))</f>
        <v>#VALUE!</v>
      </c>
      <c r="D220" s="17">
        <f>IF(ISERROR(FIND(" ",Первый!C220,1)),0,IF(FIND(" ",Первый!C220,1)&gt;FIND(",",Первый!C220,1),0,FIND(" ",Первый!C220,1)))</f>
        <v>0</v>
      </c>
      <c r="E220" s="17">
        <f>IF(ISERROR(FIND(" ",Первый!C220,D220+1)),0,IF(FIND(" ",Первый!C220,D220+1)&gt;FIND(",",Первый!C220,1),0,FIND(" ",Первый!C220,D220+1)))</f>
        <v>0</v>
      </c>
      <c r="F220" s="17">
        <f>IF(E220=0,0,IF(ISERROR(FIND(" ",Первый!C220,E220+1)),0,IF(FIND(" ",Первый!C220,E220+1)&gt;FIND(",",Первый!C220,1),0,FIND(" ",Первый!C220,E220+1))))</f>
        <v>0</v>
      </c>
      <c r="G220" s="17">
        <f>IF(F220=0,0,IF(ISERROR(FIND(" ",Первый!C220,F220+1)),0,IF(FIND(" ",Первый!C220,F220+1)&gt;FIND(",",Первый!C220,1),0,FIND(" ",Первый!C220,F220+1))))</f>
        <v>0</v>
      </c>
      <c r="H220" s="17" t="e">
        <f>TRIM(LEFT(Первый!C220,MAX(D220:G220)-1))</f>
        <v>#VALUE!</v>
      </c>
      <c r="I220" s="16" t="e">
        <f t="shared" si="3"/>
        <v>#VALUE!</v>
      </c>
      <c r="J220" s="16" t="e">
        <f>TRIM(RIGHT(LEFT(Первый!C220,FIND(",",Первый!C220,1)-1),FIND(",",Первый!C220,1)-1-MAX(D220:G220)))</f>
        <v>#VALUE!</v>
      </c>
      <c r="K220" s="16" t="e">
        <f>TRIM(RIGHT(Первый!C220,LEN(Первый!C220)-FIND(",",Первый!C220,1)-1))</f>
        <v>#VALUE!</v>
      </c>
    </row>
    <row r="221" spans="1:11">
      <c r="A221" s="16" t="e">
        <f>RIGHT(Первый!A221,(LEN(Первый!A221)-11))</f>
        <v>#VALUE!</v>
      </c>
      <c r="D221" s="17">
        <f>IF(ISERROR(FIND(" ",Первый!C221,1)),0,IF(FIND(" ",Первый!C221,1)&gt;FIND(",",Первый!C221,1),0,FIND(" ",Первый!C221,1)))</f>
        <v>0</v>
      </c>
      <c r="E221" s="17">
        <f>IF(ISERROR(FIND(" ",Первый!C221,D221+1)),0,IF(FIND(" ",Первый!C221,D221+1)&gt;FIND(",",Первый!C221,1),0,FIND(" ",Первый!C221,D221+1)))</f>
        <v>0</v>
      </c>
      <c r="F221" s="17">
        <f>IF(E221=0,0,IF(ISERROR(FIND(" ",Первый!C221,E221+1)),0,IF(FIND(" ",Первый!C221,E221+1)&gt;FIND(",",Первый!C221,1),0,FIND(" ",Первый!C221,E221+1))))</f>
        <v>0</v>
      </c>
      <c r="G221" s="17">
        <f>IF(F221=0,0,IF(ISERROR(FIND(" ",Первый!C221,F221+1)),0,IF(FIND(" ",Первый!C221,F221+1)&gt;FIND(",",Первый!C221,1),0,FIND(" ",Первый!C221,F221+1))))</f>
        <v>0</v>
      </c>
      <c r="H221" s="17" t="e">
        <f>TRIM(LEFT(Первый!C221,MAX(D221:G221)-1))</f>
        <v>#VALUE!</v>
      </c>
      <c r="I221" s="16" t="e">
        <f t="shared" si="3"/>
        <v>#VALUE!</v>
      </c>
      <c r="J221" s="16" t="e">
        <f>TRIM(RIGHT(LEFT(Первый!C221,FIND(",",Первый!C221,1)-1),FIND(",",Первый!C221,1)-1-MAX(D221:G221)))</f>
        <v>#VALUE!</v>
      </c>
      <c r="K221" s="16" t="e">
        <f>TRIM(RIGHT(Первый!C221,LEN(Первый!C221)-FIND(",",Первый!C221,1)-1))</f>
        <v>#VALUE!</v>
      </c>
    </row>
    <row r="222" spans="1:11">
      <c r="A222" s="16" t="e">
        <f>RIGHT(Первый!A222,(LEN(Первый!A222)-11))</f>
        <v>#VALUE!</v>
      </c>
      <c r="D222" s="17">
        <f>IF(ISERROR(FIND(" ",Первый!C222,1)),0,IF(FIND(" ",Первый!C222,1)&gt;FIND(",",Первый!C222,1),0,FIND(" ",Первый!C222,1)))</f>
        <v>0</v>
      </c>
      <c r="E222" s="17">
        <f>IF(ISERROR(FIND(" ",Первый!C222,D222+1)),0,IF(FIND(" ",Первый!C222,D222+1)&gt;FIND(",",Первый!C222,1),0,FIND(" ",Первый!C222,D222+1)))</f>
        <v>0</v>
      </c>
      <c r="F222" s="17">
        <f>IF(E222=0,0,IF(ISERROR(FIND(" ",Первый!C222,E222+1)),0,IF(FIND(" ",Первый!C222,E222+1)&gt;FIND(",",Первый!C222,1),0,FIND(" ",Первый!C222,E222+1))))</f>
        <v>0</v>
      </c>
      <c r="G222" s="17">
        <f>IF(F222=0,0,IF(ISERROR(FIND(" ",Первый!C222,F222+1)),0,IF(FIND(" ",Первый!C222,F222+1)&gt;FIND(",",Первый!C222,1),0,FIND(" ",Первый!C222,F222+1))))</f>
        <v>0</v>
      </c>
      <c r="H222" s="17" t="e">
        <f>TRIM(LEFT(Первый!C222,MAX(D222:G222)-1))</f>
        <v>#VALUE!</v>
      </c>
      <c r="I222" s="16" t="e">
        <f t="shared" si="3"/>
        <v>#VALUE!</v>
      </c>
      <c r="J222" s="16" t="e">
        <f>TRIM(RIGHT(LEFT(Первый!C222,FIND(",",Первый!C222,1)-1),FIND(",",Первый!C222,1)-1-MAX(D222:G222)))</f>
        <v>#VALUE!</v>
      </c>
      <c r="K222" s="16" t="e">
        <f>TRIM(RIGHT(Первый!C222,LEN(Первый!C222)-FIND(",",Первый!C222,1)-1))</f>
        <v>#VALUE!</v>
      </c>
    </row>
    <row r="223" spans="1:11">
      <c r="A223" s="16" t="e">
        <f>RIGHT(Первый!A223,(LEN(Первый!A223)-11))</f>
        <v>#VALUE!</v>
      </c>
      <c r="D223" s="17">
        <f>IF(ISERROR(FIND(" ",Первый!C223,1)),0,IF(FIND(" ",Первый!C223,1)&gt;FIND(",",Первый!C223,1),0,FIND(" ",Первый!C223,1)))</f>
        <v>0</v>
      </c>
      <c r="E223" s="17">
        <f>IF(ISERROR(FIND(" ",Первый!C223,D223+1)),0,IF(FIND(" ",Первый!C223,D223+1)&gt;FIND(",",Первый!C223,1),0,FIND(" ",Первый!C223,D223+1)))</f>
        <v>0</v>
      </c>
      <c r="F223" s="17">
        <f>IF(E223=0,0,IF(ISERROR(FIND(" ",Первый!C223,E223+1)),0,IF(FIND(" ",Первый!C223,E223+1)&gt;FIND(",",Первый!C223,1),0,FIND(" ",Первый!C223,E223+1))))</f>
        <v>0</v>
      </c>
      <c r="G223" s="17">
        <f>IF(F223=0,0,IF(ISERROR(FIND(" ",Первый!C223,F223+1)),0,IF(FIND(" ",Первый!C223,F223+1)&gt;FIND(",",Первый!C223,1),0,FIND(" ",Первый!C223,F223+1))))</f>
        <v>0</v>
      </c>
      <c r="H223" s="17" t="e">
        <f>TRIM(LEFT(Первый!C223,MAX(D223:G223)-1))</f>
        <v>#VALUE!</v>
      </c>
      <c r="I223" s="16" t="e">
        <f t="shared" si="3"/>
        <v>#VALUE!</v>
      </c>
      <c r="J223" s="16" t="e">
        <f>TRIM(RIGHT(LEFT(Первый!C223,FIND(",",Первый!C223,1)-1),FIND(",",Первый!C223,1)-1-MAX(D223:G223)))</f>
        <v>#VALUE!</v>
      </c>
      <c r="K223" s="16" t="e">
        <f>TRIM(RIGHT(Первый!C223,LEN(Первый!C223)-FIND(",",Первый!C223,1)-1))</f>
        <v>#VALUE!</v>
      </c>
    </row>
    <row r="224" spans="1:11">
      <c r="A224" s="16" t="e">
        <f>RIGHT(Первый!A224,(LEN(Первый!A224)-11))</f>
        <v>#VALUE!</v>
      </c>
      <c r="D224" s="17">
        <f>IF(ISERROR(FIND(" ",Первый!C224,1)),0,IF(FIND(" ",Первый!C224,1)&gt;FIND(",",Первый!C224,1),0,FIND(" ",Первый!C224,1)))</f>
        <v>0</v>
      </c>
      <c r="E224" s="17">
        <f>IF(ISERROR(FIND(" ",Первый!C224,D224+1)),0,IF(FIND(" ",Первый!C224,D224+1)&gt;FIND(",",Первый!C224,1),0,FIND(" ",Первый!C224,D224+1)))</f>
        <v>0</v>
      </c>
      <c r="F224" s="17">
        <f>IF(E224=0,0,IF(ISERROR(FIND(" ",Первый!C224,E224+1)),0,IF(FIND(" ",Первый!C224,E224+1)&gt;FIND(",",Первый!C224,1),0,FIND(" ",Первый!C224,E224+1))))</f>
        <v>0</v>
      </c>
      <c r="G224" s="17">
        <f>IF(F224=0,0,IF(ISERROR(FIND(" ",Первый!C224,F224+1)),0,IF(FIND(" ",Первый!C224,F224+1)&gt;FIND(",",Первый!C224,1),0,FIND(" ",Первый!C224,F224+1))))</f>
        <v>0</v>
      </c>
      <c r="H224" s="17" t="e">
        <f>TRIM(LEFT(Первый!C224,MAX(D224:G224)-1))</f>
        <v>#VALUE!</v>
      </c>
      <c r="I224" s="16" t="e">
        <f t="shared" ref="I224:I287" si="4">RIGHT(H224,(LEN(H224)-5))</f>
        <v>#VALUE!</v>
      </c>
      <c r="J224" s="16" t="e">
        <f>TRIM(RIGHT(LEFT(Первый!C224,FIND(",",Первый!C224,1)-1),FIND(",",Первый!C224,1)-1-MAX(D224:G224)))</f>
        <v>#VALUE!</v>
      </c>
      <c r="K224" s="16" t="e">
        <f>TRIM(RIGHT(Первый!C224,LEN(Первый!C224)-FIND(",",Первый!C224,1)-1))</f>
        <v>#VALUE!</v>
      </c>
    </row>
    <row r="225" spans="1:11">
      <c r="A225" s="16" t="e">
        <f>RIGHT(Первый!A225,(LEN(Первый!A225)-11))</f>
        <v>#VALUE!</v>
      </c>
      <c r="D225" s="17">
        <f>IF(ISERROR(FIND(" ",Первый!C225,1)),0,IF(FIND(" ",Первый!C225,1)&gt;FIND(",",Первый!C225,1),0,FIND(" ",Первый!C225,1)))</f>
        <v>0</v>
      </c>
      <c r="E225" s="17">
        <f>IF(ISERROR(FIND(" ",Первый!C225,D225+1)),0,IF(FIND(" ",Первый!C225,D225+1)&gt;FIND(",",Первый!C225,1),0,FIND(" ",Первый!C225,D225+1)))</f>
        <v>0</v>
      </c>
      <c r="F225" s="17">
        <f>IF(E225=0,0,IF(ISERROR(FIND(" ",Первый!C225,E225+1)),0,IF(FIND(" ",Первый!C225,E225+1)&gt;FIND(",",Первый!C225,1),0,FIND(" ",Первый!C225,E225+1))))</f>
        <v>0</v>
      </c>
      <c r="G225" s="17">
        <f>IF(F225=0,0,IF(ISERROR(FIND(" ",Первый!C225,F225+1)),0,IF(FIND(" ",Первый!C225,F225+1)&gt;FIND(",",Первый!C225,1),0,FIND(" ",Первый!C225,F225+1))))</f>
        <v>0</v>
      </c>
      <c r="H225" s="17" t="e">
        <f>TRIM(LEFT(Первый!C225,MAX(D225:G225)-1))</f>
        <v>#VALUE!</v>
      </c>
      <c r="I225" s="16" t="e">
        <f t="shared" si="4"/>
        <v>#VALUE!</v>
      </c>
      <c r="J225" s="16" t="e">
        <f>TRIM(RIGHT(LEFT(Первый!C225,FIND(",",Первый!C225,1)-1),FIND(",",Первый!C225,1)-1-MAX(D225:G225)))</f>
        <v>#VALUE!</v>
      </c>
      <c r="K225" s="16" t="e">
        <f>TRIM(RIGHT(Первый!C225,LEN(Первый!C225)-FIND(",",Первый!C225,1)-1))</f>
        <v>#VALUE!</v>
      </c>
    </row>
    <row r="226" spans="1:11">
      <c r="A226" s="16" t="e">
        <f>RIGHT(Первый!A226,(LEN(Первый!A226)-11))</f>
        <v>#VALUE!</v>
      </c>
      <c r="D226" s="17">
        <f>IF(ISERROR(FIND(" ",Первый!C226,1)),0,IF(FIND(" ",Первый!C226,1)&gt;FIND(",",Первый!C226,1),0,FIND(" ",Первый!C226,1)))</f>
        <v>0</v>
      </c>
      <c r="E226" s="17">
        <f>IF(ISERROR(FIND(" ",Первый!C226,D226+1)),0,IF(FIND(" ",Первый!C226,D226+1)&gt;FIND(",",Первый!C226,1),0,FIND(" ",Первый!C226,D226+1)))</f>
        <v>0</v>
      </c>
      <c r="F226" s="17">
        <f>IF(E226=0,0,IF(ISERROR(FIND(" ",Первый!C226,E226+1)),0,IF(FIND(" ",Первый!C226,E226+1)&gt;FIND(",",Первый!C226,1),0,FIND(" ",Первый!C226,E226+1))))</f>
        <v>0</v>
      </c>
      <c r="G226" s="17">
        <f>IF(F226=0,0,IF(ISERROR(FIND(" ",Первый!C226,F226+1)),0,IF(FIND(" ",Первый!C226,F226+1)&gt;FIND(",",Первый!C226,1),0,FIND(" ",Первый!C226,F226+1))))</f>
        <v>0</v>
      </c>
      <c r="H226" s="17" t="e">
        <f>TRIM(LEFT(Первый!C226,MAX(D226:G226)-1))</f>
        <v>#VALUE!</v>
      </c>
      <c r="I226" s="16" t="e">
        <f t="shared" si="4"/>
        <v>#VALUE!</v>
      </c>
      <c r="J226" s="16" t="e">
        <f>TRIM(RIGHT(LEFT(Первый!C226,FIND(",",Первый!C226,1)-1),FIND(",",Первый!C226,1)-1-MAX(D226:G226)))</f>
        <v>#VALUE!</v>
      </c>
      <c r="K226" s="16" t="e">
        <f>TRIM(RIGHT(Первый!C226,LEN(Первый!C226)-FIND(",",Первый!C226,1)-1))</f>
        <v>#VALUE!</v>
      </c>
    </row>
    <row r="227" spans="1:11">
      <c r="A227" s="16" t="e">
        <f>RIGHT(Первый!A227,(LEN(Первый!A227)-11))</f>
        <v>#VALUE!</v>
      </c>
      <c r="D227" s="17">
        <f>IF(ISERROR(FIND(" ",Первый!C227,1)),0,IF(FIND(" ",Первый!C227,1)&gt;FIND(",",Первый!C227,1),0,FIND(" ",Первый!C227,1)))</f>
        <v>0</v>
      </c>
      <c r="E227" s="17">
        <f>IF(ISERROR(FIND(" ",Первый!C227,D227+1)),0,IF(FIND(" ",Первый!C227,D227+1)&gt;FIND(",",Первый!C227,1),0,FIND(" ",Первый!C227,D227+1)))</f>
        <v>0</v>
      </c>
      <c r="F227" s="17">
        <f>IF(E227=0,0,IF(ISERROR(FIND(" ",Первый!C227,E227+1)),0,IF(FIND(" ",Первый!C227,E227+1)&gt;FIND(",",Первый!C227,1),0,FIND(" ",Первый!C227,E227+1))))</f>
        <v>0</v>
      </c>
      <c r="G227" s="17">
        <f>IF(F227=0,0,IF(ISERROR(FIND(" ",Первый!C227,F227+1)),0,IF(FIND(" ",Первый!C227,F227+1)&gt;FIND(",",Первый!C227,1),0,FIND(" ",Первый!C227,F227+1))))</f>
        <v>0</v>
      </c>
      <c r="H227" s="17" t="e">
        <f>TRIM(LEFT(Первый!C227,MAX(D227:G227)-1))</f>
        <v>#VALUE!</v>
      </c>
      <c r="I227" s="16" t="e">
        <f t="shared" si="4"/>
        <v>#VALUE!</v>
      </c>
      <c r="J227" s="16" t="e">
        <f>TRIM(RIGHT(LEFT(Первый!C227,FIND(",",Первый!C227,1)-1),FIND(",",Первый!C227,1)-1-MAX(D227:G227)))</f>
        <v>#VALUE!</v>
      </c>
      <c r="K227" s="16" t="e">
        <f>TRIM(RIGHT(Первый!C227,LEN(Первый!C227)-FIND(",",Первый!C227,1)-1))</f>
        <v>#VALUE!</v>
      </c>
    </row>
    <row r="228" spans="1:11">
      <c r="A228" s="16" t="e">
        <f>RIGHT(Первый!A228,(LEN(Первый!A228)-11))</f>
        <v>#VALUE!</v>
      </c>
      <c r="D228" s="17">
        <f>IF(ISERROR(FIND(" ",Первый!C228,1)),0,IF(FIND(" ",Первый!C228,1)&gt;FIND(",",Первый!C228,1),0,FIND(" ",Первый!C228,1)))</f>
        <v>0</v>
      </c>
      <c r="E228" s="17">
        <f>IF(ISERROR(FIND(" ",Первый!C228,D228+1)),0,IF(FIND(" ",Первый!C228,D228+1)&gt;FIND(",",Первый!C228,1),0,FIND(" ",Первый!C228,D228+1)))</f>
        <v>0</v>
      </c>
      <c r="F228" s="17">
        <f>IF(E228=0,0,IF(ISERROR(FIND(" ",Первый!C228,E228+1)),0,IF(FIND(" ",Первый!C228,E228+1)&gt;FIND(",",Первый!C228,1),0,FIND(" ",Первый!C228,E228+1))))</f>
        <v>0</v>
      </c>
      <c r="G228" s="17">
        <f>IF(F228=0,0,IF(ISERROR(FIND(" ",Первый!C228,F228+1)),0,IF(FIND(" ",Первый!C228,F228+1)&gt;FIND(",",Первый!C228,1),0,FIND(" ",Первый!C228,F228+1))))</f>
        <v>0</v>
      </c>
      <c r="H228" s="17" t="e">
        <f>TRIM(LEFT(Первый!C228,MAX(D228:G228)-1))</f>
        <v>#VALUE!</v>
      </c>
      <c r="I228" s="16" t="e">
        <f t="shared" si="4"/>
        <v>#VALUE!</v>
      </c>
      <c r="J228" s="16" t="e">
        <f>TRIM(RIGHT(LEFT(Первый!C228,FIND(",",Первый!C228,1)-1),FIND(",",Первый!C228,1)-1-MAX(D228:G228)))</f>
        <v>#VALUE!</v>
      </c>
      <c r="K228" s="16" t="e">
        <f>TRIM(RIGHT(Первый!C228,LEN(Первый!C228)-FIND(",",Первый!C228,1)-1))</f>
        <v>#VALUE!</v>
      </c>
    </row>
    <row r="229" spans="1:11">
      <c r="A229" s="16" t="e">
        <f>RIGHT(Первый!A229,(LEN(Первый!A229)-11))</f>
        <v>#VALUE!</v>
      </c>
      <c r="D229" s="17">
        <f>IF(ISERROR(FIND(" ",Первый!C229,1)),0,IF(FIND(" ",Первый!C229,1)&gt;FIND(",",Первый!C229,1),0,FIND(" ",Первый!C229,1)))</f>
        <v>0</v>
      </c>
      <c r="E229" s="17">
        <f>IF(ISERROR(FIND(" ",Первый!C229,D229+1)),0,IF(FIND(" ",Первый!C229,D229+1)&gt;FIND(",",Первый!C229,1),0,FIND(" ",Первый!C229,D229+1)))</f>
        <v>0</v>
      </c>
      <c r="F229" s="17">
        <f>IF(E229=0,0,IF(ISERROR(FIND(" ",Первый!C229,E229+1)),0,IF(FIND(" ",Первый!C229,E229+1)&gt;FIND(",",Первый!C229,1),0,FIND(" ",Первый!C229,E229+1))))</f>
        <v>0</v>
      </c>
      <c r="G229" s="17">
        <f>IF(F229=0,0,IF(ISERROR(FIND(" ",Первый!C229,F229+1)),0,IF(FIND(" ",Первый!C229,F229+1)&gt;FIND(",",Первый!C229,1),0,FIND(" ",Первый!C229,F229+1))))</f>
        <v>0</v>
      </c>
      <c r="H229" s="17" t="e">
        <f>TRIM(LEFT(Первый!C229,MAX(D229:G229)-1))</f>
        <v>#VALUE!</v>
      </c>
      <c r="I229" s="16" t="e">
        <f t="shared" si="4"/>
        <v>#VALUE!</v>
      </c>
      <c r="J229" s="16" t="e">
        <f>TRIM(RIGHT(LEFT(Первый!C229,FIND(",",Первый!C229,1)-1),FIND(",",Первый!C229,1)-1-MAX(D229:G229)))</f>
        <v>#VALUE!</v>
      </c>
      <c r="K229" s="16" t="e">
        <f>TRIM(RIGHT(Первый!C229,LEN(Первый!C229)-FIND(",",Первый!C229,1)-1))</f>
        <v>#VALUE!</v>
      </c>
    </row>
    <row r="230" spans="1:11">
      <c r="A230" s="16" t="e">
        <f>RIGHT(Первый!A230,(LEN(Первый!A230)-11))</f>
        <v>#VALUE!</v>
      </c>
      <c r="D230" s="17">
        <f>IF(ISERROR(FIND(" ",Первый!C230,1)),0,IF(FIND(" ",Первый!C230,1)&gt;FIND(",",Первый!C230,1),0,FIND(" ",Первый!C230,1)))</f>
        <v>0</v>
      </c>
      <c r="E230" s="17">
        <f>IF(ISERROR(FIND(" ",Первый!C230,D230+1)),0,IF(FIND(" ",Первый!C230,D230+1)&gt;FIND(",",Первый!C230,1),0,FIND(" ",Первый!C230,D230+1)))</f>
        <v>0</v>
      </c>
      <c r="F230" s="17">
        <f>IF(E230=0,0,IF(ISERROR(FIND(" ",Первый!C230,E230+1)),0,IF(FIND(" ",Первый!C230,E230+1)&gt;FIND(",",Первый!C230,1),0,FIND(" ",Первый!C230,E230+1))))</f>
        <v>0</v>
      </c>
      <c r="G230" s="17">
        <f>IF(F230=0,0,IF(ISERROR(FIND(" ",Первый!C230,F230+1)),0,IF(FIND(" ",Первый!C230,F230+1)&gt;FIND(",",Первый!C230,1),0,FIND(" ",Первый!C230,F230+1))))</f>
        <v>0</v>
      </c>
      <c r="H230" s="17" t="e">
        <f>TRIM(LEFT(Первый!C230,MAX(D230:G230)-1))</f>
        <v>#VALUE!</v>
      </c>
      <c r="I230" s="16" t="e">
        <f t="shared" si="4"/>
        <v>#VALUE!</v>
      </c>
      <c r="J230" s="16" t="e">
        <f>TRIM(RIGHT(LEFT(Первый!C230,FIND(",",Первый!C230,1)-1),FIND(",",Первый!C230,1)-1-MAX(D230:G230)))</f>
        <v>#VALUE!</v>
      </c>
      <c r="K230" s="16" t="e">
        <f>TRIM(RIGHT(Первый!C230,LEN(Первый!C230)-FIND(",",Первый!C230,1)-1))</f>
        <v>#VALUE!</v>
      </c>
    </row>
    <row r="231" spans="1:11">
      <c r="A231" s="16" t="e">
        <f>RIGHT(Первый!A231,(LEN(Первый!A231)-11))</f>
        <v>#VALUE!</v>
      </c>
      <c r="D231" s="17">
        <f>IF(ISERROR(FIND(" ",Первый!C231,1)),0,IF(FIND(" ",Первый!C231,1)&gt;FIND(",",Первый!C231,1),0,FIND(" ",Первый!C231,1)))</f>
        <v>0</v>
      </c>
      <c r="E231" s="17">
        <f>IF(ISERROR(FIND(" ",Первый!C231,D231+1)),0,IF(FIND(" ",Первый!C231,D231+1)&gt;FIND(",",Первый!C231,1),0,FIND(" ",Первый!C231,D231+1)))</f>
        <v>0</v>
      </c>
      <c r="F231" s="17">
        <f>IF(E231=0,0,IF(ISERROR(FIND(" ",Первый!C231,E231+1)),0,IF(FIND(" ",Первый!C231,E231+1)&gt;FIND(",",Первый!C231,1),0,FIND(" ",Первый!C231,E231+1))))</f>
        <v>0</v>
      </c>
      <c r="G231" s="17">
        <f>IF(F231=0,0,IF(ISERROR(FIND(" ",Первый!C231,F231+1)),0,IF(FIND(" ",Первый!C231,F231+1)&gt;FIND(",",Первый!C231,1),0,FIND(" ",Первый!C231,F231+1))))</f>
        <v>0</v>
      </c>
      <c r="H231" s="17" t="e">
        <f>TRIM(LEFT(Первый!C231,MAX(D231:G231)-1))</f>
        <v>#VALUE!</v>
      </c>
      <c r="I231" s="16" t="e">
        <f t="shared" si="4"/>
        <v>#VALUE!</v>
      </c>
      <c r="J231" s="16" t="e">
        <f>TRIM(RIGHT(LEFT(Первый!C231,FIND(",",Первый!C231,1)-1),FIND(",",Первый!C231,1)-1-MAX(D231:G231)))</f>
        <v>#VALUE!</v>
      </c>
      <c r="K231" s="16" t="e">
        <f>TRIM(RIGHT(Первый!C231,LEN(Первый!C231)-FIND(",",Первый!C231,1)-1))</f>
        <v>#VALUE!</v>
      </c>
    </row>
    <row r="232" spans="1:11">
      <c r="A232" s="16" t="e">
        <f>RIGHT(Первый!A232,(LEN(Первый!A232)-11))</f>
        <v>#VALUE!</v>
      </c>
      <c r="D232" s="17">
        <f>IF(ISERROR(FIND(" ",Первый!C232,1)),0,IF(FIND(" ",Первый!C232,1)&gt;FIND(",",Первый!C232,1),0,FIND(" ",Первый!C232,1)))</f>
        <v>0</v>
      </c>
      <c r="E232" s="17">
        <f>IF(ISERROR(FIND(" ",Первый!C232,D232+1)),0,IF(FIND(" ",Первый!C232,D232+1)&gt;FIND(",",Первый!C232,1),0,FIND(" ",Первый!C232,D232+1)))</f>
        <v>0</v>
      </c>
      <c r="F232" s="17">
        <f>IF(E232=0,0,IF(ISERROR(FIND(" ",Первый!C232,E232+1)),0,IF(FIND(" ",Первый!C232,E232+1)&gt;FIND(",",Первый!C232,1),0,FIND(" ",Первый!C232,E232+1))))</f>
        <v>0</v>
      </c>
      <c r="G232" s="17">
        <f>IF(F232=0,0,IF(ISERROR(FIND(" ",Первый!C232,F232+1)),0,IF(FIND(" ",Первый!C232,F232+1)&gt;FIND(",",Первый!C232,1),0,FIND(" ",Первый!C232,F232+1))))</f>
        <v>0</v>
      </c>
      <c r="H232" s="17" t="e">
        <f>TRIM(LEFT(Первый!C232,MAX(D232:G232)-1))</f>
        <v>#VALUE!</v>
      </c>
      <c r="I232" s="16" t="e">
        <f t="shared" si="4"/>
        <v>#VALUE!</v>
      </c>
      <c r="J232" s="16" t="e">
        <f>TRIM(RIGHT(LEFT(Первый!C232,FIND(",",Первый!C232,1)-1),FIND(",",Первый!C232,1)-1-MAX(D232:G232)))</f>
        <v>#VALUE!</v>
      </c>
      <c r="K232" s="16" t="e">
        <f>TRIM(RIGHT(Первый!C232,LEN(Первый!C232)-FIND(",",Первый!C232,1)-1))</f>
        <v>#VALUE!</v>
      </c>
    </row>
    <row r="233" spans="1:11">
      <c r="A233" s="16" t="e">
        <f>RIGHT(Первый!A233,(LEN(Первый!A233)-11))</f>
        <v>#VALUE!</v>
      </c>
      <c r="D233" s="17">
        <f>IF(ISERROR(FIND(" ",Первый!C233,1)),0,IF(FIND(" ",Первый!C233,1)&gt;FIND(",",Первый!C233,1),0,FIND(" ",Первый!C233,1)))</f>
        <v>0</v>
      </c>
      <c r="E233" s="17">
        <f>IF(ISERROR(FIND(" ",Первый!C233,D233+1)),0,IF(FIND(" ",Первый!C233,D233+1)&gt;FIND(",",Первый!C233,1),0,FIND(" ",Первый!C233,D233+1)))</f>
        <v>0</v>
      </c>
      <c r="F233" s="17">
        <f>IF(E233=0,0,IF(ISERROR(FIND(" ",Первый!C233,E233+1)),0,IF(FIND(" ",Первый!C233,E233+1)&gt;FIND(",",Первый!C233,1),0,FIND(" ",Первый!C233,E233+1))))</f>
        <v>0</v>
      </c>
      <c r="G233" s="17">
        <f>IF(F233=0,0,IF(ISERROR(FIND(" ",Первый!C233,F233+1)),0,IF(FIND(" ",Первый!C233,F233+1)&gt;FIND(",",Первый!C233,1),0,FIND(" ",Первый!C233,F233+1))))</f>
        <v>0</v>
      </c>
      <c r="H233" s="17" t="e">
        <f>TRIM(LEFT(Первый!C233,MAX(D233:G233)-1))</f>
        <v>#VALUE!</v>
      </c>
      <c r="I233" s="16" t="e">
        <f t="shared" si="4"/>
        <v>#VALUE!</v>
      </c>
      <c r="J233" s="16" t="e">
        <f>TRIM(RIGHT(LEFT(Первый!C233,FIND(",",Первый!C233,1)-1),FIND(",",Первый!C233,1)-1-MAX(D233:G233)))</f>
        <v>#VALUE!</v>
      </c>
      <c r="K233" s="16" t="e">
        <f>TRIM(RIGHT(Первый!C233,LEN(Первый!C233)-FIND(",",Первый!C233,1)-1))</f>
        <v>#VALUE!</v>
      </c>
    </row>
    <row r="234" spans="1:11">
      <c r="A234" s="16" t="e">
        <f>RIGHT(Первый!A234,(LEN(Первый!A234)-11))</f>
        <v>#VALUE!</v>
      </c>
      <c r="D234" s="17">
        <f>IF(ISERROR(FIND(" ",Первый!C234,1)),0,IF(FIND(" ",Первый!C234,1)&gt;FIND(",",Первый!C234,1),0,FIND(" ",Первый!C234,1)))</f>
        <v>0</v>
      </c>
      <c r="E234" s="17">
        <f>IF(ISERROR(FIND(" ",Первый!C234,D234+1)),0,IF(FIND(" ",Первый!C234,D234+1)&gt;FIND(",",Первый!C234,1),0,FIND(" ",Первый!C234,D234+1)))</f>
        <v>0</v>
      </c>
      <c r="F234" s="17">
        <f>IF(E234=0,0,IF(ISERROR(FIND(" ",Первый!C234,E234+1)),0,IF(FIND(" ",Первый!C234,E234+1)&gt;FIND(",",Первый!C234,1),0,FIND(" ",Первый!C234,E234+1))))</f>
        <v>0</v>
      </c>
      <c r="G234" s="17">
        <f>IF(F234=0,0,IF(ISERROR(FIND(" ",Первый!C234,F234+1)),0,IF(FIND(" ",Первый!C234,F234+1)&gt;FIND(",",Первый!C234,1),0,FIND(" ",Первый!C234,F234+1))))</f>
        <v>0</v>
      </c>
      <c r="H234" s="17" t="e">
        <f>TRIM(LEFT(Первый!C234,MAX(D234:G234)-1))</f>
        <v>#VALUE!</v>
      </c>
      <c r="I234" s="16" t="e">
        <f t="shared" si="4"/>
        <v>#VALUE!</v>
      </c>
      <c r="J234" s="16" t="e">
        <f>TRIM(RIGHT(LEFT(Первый!C234,FIND(",",Первый!C234,1)-1),FIND(",",Первый!C234,1)-1-MAX(D234:G234)))</f>
        <v>#VALUE!</v>
      </c>
      <c r="K234" s="16" t="e">
        <f>TRIM(RIGHT(Первый!C234,LEN(Первый!C234)-FIND(",",Первый!C234,1)-1))</f>
        <v>#VALUE!</v>
      </c>
    </row>
    <row r="235" spans="1:11">
      <c r="A235" s="16" t="e">
        <f>RIGHT(Первый!A235,(LEN(Первый!A235)-11))</f>
        <v>#VALUE!</v>
      </c>
      <c r="D235" s="17">
        <f>IF(ISERROR(FIND(" ",Первый!C235,1)),0,IF(FIND(" ",Первый!C235,1)&gt;FIND(",",Первый!C235,1),0,FIND(" ",Первый!C235,1)))</f>
        <v>0</v>
      </c>
      <c r="E235" s="17">
        <f>IF(ISERROR(FIND(" ",Первый!C235,D235+1)),0,IF(FIND(" ",Первый!C235,D235+1)&gt;FIND(",",Первый!C235,1),0,FIND(" ",Первый!C235,D235+1)))</f>
        <v>0</v>
      </c>
      <c r="F235" s="17">
        <f>IF(E235=0,0,IF(ISERROR(FIND(" ",Первый!C235,E235+1)),0,IF(FIND(" ",Первый!C235,E235+1)&gt;FIND(",",Первый!C235,1),0,FIND(" ",Первый!C235,E235+1))))</f>
        <v>0</v>
      </c>
      <c r="G235" s="17">
        <f>IF(F235=0,0,IF(ISERROR(FIND(" ",Первый!C235,F235+1)),0,IF(FIND(" ",Первый!C235,F235+1)&gt;FIND(",",Первый!C235,1),0,FIND(" ",Первый!C235,F235+1))))</f>
        <v>0</v>
      </c>
      <c r="H235" s="17" t="e">
        <f>TRIM(LEFT(Первый!C235,MAX(D235:G235)-1))</f>
        <v>#VALUE!</v>
      </c>
      <c r="I235" s="16" t="e">
        <f t="shared" si="4"/>
        <v>#VALUE!</v>
      </c>
      <c r="J235" s="16" t="e">
        <f>TRIM(RIGHT(LEFT(Первый!C235,FIND(",",Первый!C235,1)-1),FIND(",",Первый!C235,1)-1-MAX(D235:G235)))</f>
        <v>#VALUE!</v>
      </c>
      <c r="K235" s="16" t="e">
        <f>TRIM(RIGHT(Первый!C235,LEN(Первый!C235)-FIND(",",Первый!C235,1)-1))</f>
        <v>#VALUE!</v>
      </c>
    </row>
    <row r="236" spans="1:11">
      <c r="A236" s="16" t="e">
        <f>RIGHT(Первый!A236,(LEN(Первый!A236)-11))</f>
        <v>#VALUE!</v>
      </c>
      <c r="D236" s="17">
        <f>IF(ISERROR(FIND(" ",Первый!C236,1)),0,IF(FIND(" ",Первый!C236,1)&gt;FIND(",",Первый!C236,1),0,FIND(" ",Первый!C236,1)))</f>
        <v>0</v>
      </c>
      <c r="E236" s="17">
        <f>IF(ISERROR(FIND(" ",Первый!C236,D236+1)),0,IF(FIND(" ",Первый!C236,D236+1)&gt;FIND(",",Первый!C236,1),0,FIND(" ",Первый!C236,D236+1)))</f>
        <v>0</v>
      </c>
      <c r="F236" s="17">
        <f>IF(E236=0,0,IF(ISERROR(FIND(" ",Первый!C236,E236+1)),0,IF(FIND(" ",Первый!C236,E236+1)&gt;FIND(",",Первый!C236,1),0,FIND(" ",Первый!C236,E236+1))))</f>
        <v>0</v>
      </c>
      <c r="G236" s="17">
        <f>IF(F236=0,0,IF(ISERROR(FIND(" ",Первый!C236,F236+1)),0,IF(FIND(" ",Первый!C236,F236+1)&gt;FIND(",",Первый!C236,1),0,FIND(" ",Первый!C236,F236+1))))</f>
        <v>0</v>
      </c>
      <c r="H236" s="17" t="e">
        <f>TRIM(LEFT(Первый!C236,MAX(D236:G236)-1))</f>
        <v>#VALUE!</v>
      </c>
      <c r="I236" s="16" t="e">
        <f t="shared" si="4"/>
        <v>#VALUE!</v>
      </c>
      <c r="J236" s="16" t="e">
        <f>TRIM(RIGHT(LEFT(Первый!C236,FIND(",",Первый!C236,1)-1),FIND(",",Первый!C236,1)-1-MAX(D236:G236)))</f>
        <v>#VALUE!</v>
      </c>
      <c r="K236" s="16" t="e">
        <f>TRIM(RIGHT(Первый!C236,LEN(Первый!C236)-FIND(",",Первый!C236,1)-1))</f>
        <v>#VALUE!</v>
      </c>
    </row>
    <row r="237" spans="1:11">
      <c r="A237" s="16" t="e">
        <f>RIGHT(Первый!A237,(LEN(Первый!A237)-11))</f>
        <v>#VALUE!</v>
      </c>
      <c r="D237" s="17">
        <f>IF(ISERROR(FIND(" ",Первый!C237,1)),0,IF(FIND(" ",Первый!C237,1)&gt;FIND(",",Первый!C237,1),0,FIND(" ",Первый!C237,1)))</f>
        <v>0</v>
      </c>
      <c r="E237" s="17">
        <f>IF(ISERROR(FIND(" ",Первый!C237,D237+1)),0,IF(FIND(" ",Первый!C237,D237+1)&gt;FIND(",",Первый!C237,1),0,FIND(" ",Первый!C237,D237+1)))</f>
        <v>0</v>
      </c>
      <c r="F237" s="17">
        <f>IF(E237=0,0,IF(ISERROR(FIND(" ",Первый!C237,E237+1)),0,IF(FIND(" ",Первый!C237,E237+1)&gt;FIND(",",Первый!C237,1),0,FIND(" ",Первый!C237,E237+1))))</f>
        <v>0</v>
      </c>
      <c r="G237" s="17">
        <f>IF(F237=0,0,IF(ISERROR(FIND(" ",Первый!C237,F237+1)),0,IF(FIND(" ",Первый!C237,F237+1)&gt;FIND(",",Первый!C237,1),0,FIND(" ",Первый!C237,F237+1))))</f>
        <v>0</v>
      </c>
      <c r="H237" s="17" t="e">
        <f>TRIM(LEFT(Первый!C237,MAX(D237:G237)-1))</f>
        <v>#VALUE!</v>
      </c>
      <c r="I237" s="16" t="e">
        <f t="shared" si="4"/>
        <v>#VALUE!</v>
      </c>
      <c r="J237" s="16" t="e">
        <f>TRIM(RIGHT(LEFT(Первый!C237,FIND(",",Первый!C237,1)-1),FIND(",",Первый!C237,1)-1-MAX(D237:G237)))</f>
        <v>#VALUE!</v>
      </c>
      <c r="K237" s="16" t="e">
        <f>TRIM(RIGHT(Первый!C237,LEN(Первый!C237)-FIND(",",Первый!C237,1)-1))</f>
        <v>#VALUE!</v>
      </c>
    </row>
    <row r="238" spans="1:11">
      <c r="A238" s="16" t="e">
        <f>RIGHT(Первый!A238,(LEN(Первый!A238)-11))</f>
        <v>#VALUE!</v>
      </c>
      <c r="D238" s="17">
        <f>IF(ISERROR(FIND(" ",Первый!C238,1)),0,IF(FIND(" ",Первый!C238,1)&gt;FIND(",",Первый!C238,1),0,FIND(" ",Первый!C238,1)))</f>
        <v>0</v>
      </c>
      <c r="E238" s="17">
        <f>IF(ISERROR(FIND(" ",Первый!C238,D238+1)),0,IF(FIND(" ",Первый!C238,D238+1)&gt;FIND(",",Первый!C238,1),0,FIND(" ",Первый!C238,D238+1)))</f>
        <v>0</v>
      </c>
      <c r="F238" s="17">
        <f>IF(E238=0,0,IF(ISERROR(FIND(" ",Первый!C238,E238+1)),0,IF(FIND(" ",Первый!C238,E238+1)&gt;FIND(",",Первый!C238,1),0,FIND(" ",Первый!C238,E238+1))))</f>
        <v>0</v>
      </c>
      <c r="G238" s="17">
        <f>IF(F238=0,0,IF(ISERROR(FIND(" ",Первый!C238,F238+1)),0,IF(FIND(" ",Первый!C238,F238+1)&gt;FIND(",",Первый!C238,1),0,FIND(" ",Первый!C238,F238+1))))</f>
        <v>0</v>
      </c>
      <c r="H238" s="17" t="e">
        <f>TRIM(LEFT(Первый!C238,MAX(D238:G238)-1))</f>
        <v>#VALUE!</v>
      </c>
      <c r="I238" s="16" t="e">
        <f t="shared" si="4"/>
        <v>#VALUE!</v>
      </c>
      <c r="J238" s="16" t="e">
        <f>TRIM(RIGHT(LEFT(Первый!C238,FIND(",",Первый!C238,1)-1),FIND(",",Первый!C238,1)-1-MAX(D238:G238)))</f>
        <v>#VALUE!</v>
      </c>
      <c r="K238" s="16" t="e">
        <f>TRIM(RIGHT(Первый!C238,LEN(Первый!C238)-FIND(",",Первый!C238,1)-1))</f>
        <v>#VALUE!</v>
      </c>
    </row>
    <row r="239" spans="1:11">
      <c r="A239" s="16" t="e">
        <f>RIGHT(Первый!A239,(LEN(Первый!A239)-11))</f>
        <v>#VALUE!</v>
      </c>
      <c r="D239" s="17">
        <f>IF(ISERROR(FIND(" ",Первый!C239,1)),0,IF(FIND(" ",Первый!C239,1)&gt;FIND(",",Первый!C239,1),0,FIND(" ",Первый!C239,1)))</f>
        <v>0</v>
      </c>
      <c r="E239" s="17">
        <f>IF(ISERROR(FIND(" ",Первый!C239,D239+1)),0,IF(FIND(" ",Первый!C239,D239+1)&gt;FIND(",",Первый!C239,1),0,FIND(" ",Первый!C239,D239+1)))</f>
        <v>0</v>
      </c>
      <c r="F239" s="17">
        <f>IF(E239=0,0,IF(ISERROR(FIND(" ",Первый!C239,E239+1)),0,IF(FIND(" ",Первый!C239,E239+1)&gt;FIND(",",Первый!C239,1),0,FIND(" ",Первый!C239,E239+1))))</f>
        <v>0</v>
      </c>
      <c r="G239" s="17">
        <f>IF(F239=0,0,IF(ISERROR(FIND(" ",Первый!C239,F239+1)),0,IF(FIND(" ",Первый!C239,F239+1)&gt;FIND(",",Первый!C239,1),0,FIND(" ",Первый!C239,F239+1))))</f>
        <v>0</v>
      </c>
      <c r="H239" s="17" t="e">
        <f>TRIM(LEFT(Первый!C239,MAX(D239:G239)-1))</f>
        <v>#VALUE!</v>
      </c>
      <c r="I239" s="16" t="e">
        <f t="shared" si="4"/>
        <v>#VALUE!</v>
      </c>
      <c r="J239" s="16" t="e">
        <f>TRIM(RIGHT(LEFT(Первый!C239,FIND(",",Первый!C239,1)-1),FIND(",",Первый!C239,1)-1-MAX(D239:G239)))</f>
        <v>#VALUE!</v>
      </c>
      <c r="K239" s="16" t="e">
        <f>TRIM(RIGHT(Первый!C239,LEN(Первый!C239)-FIND(",",Первый!C239,1)-1))</f>
        <v>#VALUE!</v>
      </c>
    </row>
    <row r="240" spans="1:11">
      <c r="A240" s="16" t="e">
        <f>RIGHT(Первый!A240,(LEN(Первый!A240)-11))</f>
        <v>#VALUE!</v>
      </c>
      <c r="D240" s="17">
        <f>IF(ISERROR(FIND(" ",Первый!C240,1)),0,IF(FIND(" ",Первый!C240,1)&gt;FIND(",",Первый!C240,1),0,FIND(" ",Первый!C240,1)))</f>
        <v>0</v>
      </c>
      <c r="E240" s="17">
        <f>IF(ISERROR(FIND(" ",Первый!C240,D240+1)),0,IF(FIND(" ",Первый!C240,D240+1)&gt;FIND(",",Первый!C240,1),0,FIND(" ",Первый!C240,D240+1)))</f>
        <v>0</v>
      </c>
      <c r="F240" s="17">
        <f>IF(E240=0,0,IF(ISERROR(FIND(" ",Первый!C240,E240+1)),0,IF(FIND(" ",Первый!C240,E240+1)&gt;FIND(",",Первый!C240,1),0,FIND(" ",Первый!C240,E240+1))))</f>
        <v>0</v>
      </c>
      <c r="G240" s="17">
        <f>IF(F240=0,0,IF(ISERROR(FIND(" ",Первый!C240,F240+1)),0,IF(FIND(" ",Первый!C240,F240+1)&gt;FIND(",",Первый!C240,1),0,FIND(" ",Первый!C240,F240+1))))</f>
        <v>0</v>
      </c>
      <c r="H240" s="17" t="e">
        <f>TRIM(LEFT(Первый!C240,MAX(D240:G240)-1))</f>
        <v>#VALUE!</v>
      </c>
      <c r="I240" s="16" t="e">
        <f t="shared" si="4"/>
        <v>#VALUE!</v>
      </c>
      <c r="J240" s="16" t="e">
        <f>TRIM(RIGHT(LEFT(Первый!C240,FIND(",",Первый!C240,1)-1),FIND(",",Первый!C240,1)-1-MAX(D240:G240)))</f>
        <v>#VALUE!</v>
      </c>
      <c r="K240" s="16" t="e">
        <f>TRIM(RIGHT(Первый!C240,LEN(Первый!C240)-FIND(",",Первый!C240,1)-1))</f>
        <v>#VALUE!</v>
      </c>
    </row>
    <row r="241" spans="1:11">
      <c r="A241" s="16" t="e">
        <f>RIGHT(Первый!A241,(LEN(Первый!A241)-11))</f>
        <v>#VALUE!</v>
      </c>
      <c r="D241" s="17">
        <f>IF(ISERROR(FIND(" ",Первый!C241,1)),0,IF(FIND(" ",Первый!C241,1)&gt;FIND(",",Первый!C241,1),0,FIND(" ",Первый!C241,1)))</f>
        <v>0</v>
      </c>
      <c r="E241" s="17">
        <f>IF(ISERROR(FIND(" ",Первый!C241,D241+1)),0,IF(FIND(" ",Первый!C241,D241+1)&gt;FIND(",",Первый!C241,1),0,FIND(" ",Первый!C241,D241+1)))</f>
        <v>0</v>
      </c>
      <c r="F241" s="17">
        <f>IF(E241=0,0,IF(ISERROR(FIND(" ",Первый!C241,E241+1)),0,IF(FIND(" ",Первый!C241,E241+1)&gt;FIND(",",Первый!C241,1),0,FIND(" ",Первый!C241,E241+1))))</f>
        <v>0</v>
      </c>
      <c r="G241" s="17">
        <f>IF(F241=0,0,IF(ISERROR(FIND(" ",Первый!C241,F241+1)),0,IF(FIND(" ",Первый!C241,F241+1)&gt;FIND(",",Первый!C241,1),0,FIND(" ",Первый!C241,F241+1))))</f>
        <v>0</v>
      </c>
      <c r="H241" s="17" t="e">
        <f>TRIM(LEFT(Первый!C241,MAX(D241:G241)-1))</f>
        <v>#VALUE!</v>
      </c>
      <c r="I241" s="16" t="e">
        <f t="shared" si="4"/>
        <v>#VALUE!</v>
      </c>
      <c r="J241" s="16" t="e">
        <f>TRIM(RIGHT(LEFT(Первый!C241,FIND(",",Первый!C241,1)-1),FIND(",",Первый!C241,1)-1-MAX(D241:G241)))</f>
        <v>#VALUE!</v>
      </c>
      <c r="K241" s="16" t="e">
        <f>TRIM(RIGHT(Первый!C241,LEN(Первый!C241)-FIND(",",Первый!C241,1)-1))</f>
        <v>#VALUE!</v>
      </c>
    </row>
    <row r="242" spans="1:11">
      <c r="A242" s="16" t="e">
        <f>RIGHT(Первый!A242,(LEN(Первый!A242)-11))</f>
        <v>#VALUE!</v>
      </c>
      <c r="D242" s="17">
        <f>IF(ISERROR(FIND(" ",Первый!C242,1)),0,IF(FIND(" ",Первый!C242,1)&gt;FIND(",",Первый!C242,1),0,FIND(" ",Первый!C242,1)))</f>
        <v>0</v>
      </c>
      <c r="E242" s="17">
        <f>IF(ISERROR(FIND(" ",Первый!C242,D242+1)),0,IF(FIND(" ",Первый!C242,D242+1)&gt;FIND(",",Первый!C242,1),0,FIND(" ",Первый!C242,D242+1)))</f>
        <v>0</v>
      </c>
      <c r="F242" s="17">
        <f>IF(E242=0,0,IF(ISERROR(FIND(" ",Первый!C242,E242+1)),0,IF(FIND(" ",Первый!C242,E242+1)&gt;FIND(",",Первый!C242,1),0,FIND(" ",Первый!C242,E242+1))))</f>
        <v>0</v>
      </c>
      <c r="G242" s="17">
        <f>IF(F242=0,0,IF(ISERROR(FIND(" ",Первый!C242,F242+1)),0,IF(FIND(" ",Первый!C242,F242+1)&gt;FIND(",",Первый!C242,1),0,FIND(" ",Первый!C242,F242+1))))</f>
        <v>0</v>
      </c>
      <c r="H242" s="17" t="e">
        <f>TRIM(LEFT(Первый!C242,MAX(D242:G242)-1))</f>
        <v>#VALUE!</v>
      </c>
      <c r="I242" s="16" t="e">
        <f t="shared" si="4"/>
        <v>#VALUE!</v>
      </c>
      <c r="J242" s="16" t="e">
        <f>TRIM(RIGHT(LEFT(Первый!C242,FIND(",",Первый!C242,1)-1),FIND(",",Первый!C242,1)-1-MAX(D242:G242)))</f>
        <v>#VALUE!</v>
      </c>
      <c r="K242" s="16" t="e">
        <f>TRIM(RIGHT(Первый!C242,LEN(Первый!C242)-FIND(",",Первый!C242,1)-1))</f>
        <v>#VALUE!</v>
      </c>
    </row>
    <row r="243" spans="1:11">
      <c r="A243" s="16" t="e">
        <f>RIGHT(Первый!A243,(LEN(Первый!A243)-11))</f>
        <v>#VALUE!</v>
      </c>
      <c r="D243" s="17">
        <f>IF(ISERROR(FIND(" ",Первый!C243,1)),0,IF(FIND(" ",Первый!C243,1)&gt;FIND(",",Первый!C243,1),0,FIND(" ",Первый!C243,1)))</f>
        <v>0</v>
      </c>
      <c r="E243" s="17">
        <f>IF(ISERROR(FIND(" ",Первый!C243,D243+1)),0,IF(FIND(" ",Первый!C243,D243+1)&gt;FIND(",",Первый!C243,1),0,FIND(" ",Первый!C243,D243+1)))</f>
        <v>0</v>
      </c>
      <c r="F243" s="17">
        <f>IF(E243=0,0,IF(ISERROR(FIND(" ",Первый!C243,E243+1)),0,IF(FIND(" ",Первый!C243,E243+1)&gt;FIND(",",Первый!C243,1),0,FIND(" ",Первый!C243,E243+1))))</f>
        <v>0</v>
      </c>
      <c r="G243" s="17">
        <f>IF(F243=0,0,IF(ISERROR(FIND(" ",Первый!C243,F243+1)),0,IF(FIND(" ",Первый!C243,F243+1)&gt;FIND(",",Первый!C243,1),0,FIND(" ",Первый!C243,F243+1))))</f>
        <v>0</v>
      </c>
      <c r="H243" s="17" t="e">
        <f>TRIM(LEFT(Первый!C243,MAX(D243:G243)-1))</f>
        <v>#VALUE!</v>
      </c>
      <c r="I243" s="16" t="e">
        <f t="shared" si="4"/>
        <v>#VALUE!</v>
      </c>
      <c r="J243" s="16" t="e">
        <f>TRIM(RIGHT(LEFT(Первый!C243,FIND(",",Первый!C243,1)-1),FIND(",",Первый!C243,1)-1-MAX(D243:G243)))</f>
        <v>#VALUE!</v>
      </c>
      <c r="K243" s="16" t="e">
        <f>TRIM(RIGHT(Первый!C243,LEN(Первый!C243)-FIND(",",Первый!C243,1)-1))</f>
        <v>#VALUE!</v>
      </c>
    </row>
    <row r="244" spans="1:11">
      <c r="A244" s="16" t="e">
        <f>RIGHT(Первый!A244,(LEN(Первый!A244)-11))</f>
        <v>#VALUE!</v>
      </c>
      <c r="D244" s="17">
        <f>IF(ISERROR(FIND(" ",Первый!C244,1)),0,IF(FIND(" ",Первый!C244,1)&gt;FIND(",",Первый!C244,1),0,FIND(" ",Первый!C244,1)))</f>
        <v>0</v>
      </c>
      <c r="E244" s="17">
        <f>IF(ISERROR(FIND(" ",Первый!C244,D244+1)),0,IF(FIND(" ",Первый!C244,D244+1)&gt;FIND(",",Первый!C244,1),0,FIND(" ",Первый!C244,D244+1)))</f>
        <v>0</v>
      </c>
      <c r="F244" s="17">
        <f>IF(E244=0,0,IF(ISERROR(FIND(" ",Первый!C244,E244+1)),0,IF(FIND(" ",Первый!C244,E244+1)&gt;FIND(",",Первый!C244,1),0,FIND(" ",Первый!C244,E244+1))))</f>
        <v>0</v>
      </c>
      <c r="G244" s="17">
        <f>IF(F244=0,0,IF(ISERROR(FIND(" ",Первый!C244,F244+1)),0,IF(FIND(" ",Первый!C244,F244+1)&gt;FIND(",",Первый!C244,1),0,FIND(" ",Первый!C244,F244+1))))</f>
        <v>0</v>
      </c>
      <c r="H244" s="17" t="e">
        <f>TRIM(LEFT(Первый!C244,MAX(D244:G244)-1))</f>
        <v>#VALUE!</v>
      </c>
      <c r="I244" s="16" t="e">
        <f t="shared" si="4"/>
        <v>#VALUE!</v>
      </c>
      <c r="J244" s="16" t="e">
        <f>TRIM(RIGHT(LEFT(Первый!C244,FIND(",",Первый!C244,1)-1),FIND(",",Первый!C244,1)-1-MAX(D244:G244)))</f>
        <v>#VALUE!</v>
      </c>
      <c r="K244" s="16" t="e">
        <f>TRIM(RIGHT(Первый!C244,LEN(Первый!C244)-FIND(",",Первый!C244,1)-1))</f>
        <v>#VALUE!</v>
      </c>
    </row>
    <row r="245" spans="1:11">
      <c r="A245" s="16" t="e">
        <f>RIGHT(Первый!A245,(LEN(Первый!A245)-11))</f>
        <v>#VALUE!</v>
      </c>
      <c r="D245" s="17">
        <f>IF(ISERROR(FIND(" ",Первый!C245,1)),0,IF(FIND(" ",Первый!C245,1)&gt;FIND(",",Первый!C245,1),0,FIND(" ",Первый!C245,1)))</f>
        <v>0</v>
      </c>
      <c r="E245" s="17">
        <f>IF(ISERROR(FIND(" ",Первый!C245,D245+1)),0,IF(FIND(" ",Первый!C245,D245+1)&gt;FIND(",",Первый!C245,1),0,FIND(" ",Первый!C245,D245+1)))</f>
        <v>0</v>
      </c>
      <c r="F245" s="17">
        <f>IF(E245=0,0,IF(ISERROR(FIND(" ",Первый!C245,E245+1)),0,IF(FIND(" ",Первый!C245,E245+1)&gt;FIND(",",Первый!C245,1),0,FIND(" ",Первый!C245,E245+1))))</f>
        <v>0</v>
      </c>
      <c r="G245" s="17">
        <f>IF(F245=0,0,IF(ISERROR(FIND(" ",Первый!C245,F245+1)),0,IF(FIND(" ",Первый!C245,F245+1)&gt;FIND(",",Первый!C245,1),0,FIND(" ",Первый!C245,F245+1))))</f>
        <v>0</v>
      </c>
      <c r="H245" s="17" t="e">
        <f>TRIM(LEFT(Первый!C245,MAX(D245:G245)-1))</f>
        <v>#VALUE!</v>
      </c>
      <c r="I245" s="16" t="e">
        <f t="shared" si="4"/>
        <v>#VALUE!</v>
      </c>
      <c r="J245" s="16" t="e">
        <f>TRIM(RIGHT(LEFT(Первый!C245,FIND(",",Первый!C245,1)-1),FIND(",",Первый!C245,1)-1-MAX(D245:G245)))</f>
        <v>#VALUE!</v>
      </c>
      <c r="K245" s="16" t="e">
        <f>TRIM(RIGHT(Первый!C245,LEN(Первый!C245)-FIND(",",Первый!C245,1)-1))</f>
        <v>#VALUE!</v>
      </c>
    </row>
    <row r="246" spans="1:11">
      <c r="A246" s="16" t="e">
        <f>RIGHT(Первый!A246,(LEN(Первый!A246)-11))</f>
        <v>#VALUE!</v>
      </c>
      <c r="D246" s="17">
        <f>IF(ISERROR(FIND(" ",Первый!C246,1)),0,IF(FIND(" ",Первый!C246,1)&gt;FIND(",",Первый!C246,1),0,FIND(" ",Первый!C246,1)))</f>
        <v>0</v>
      </c>
      <c r="E246" s="17">
        <f>IF(ISERROR(FIND(" ",Первый!C246,D246+1)),0,IF(FIND(" ",Первый!C246,D246+1)&gt;FIND(",",Первый!C246,1),0,FIND(" ",Первый!C246,D246+1)))</f>
        <v>0</v>
      </c>
      <c r="F246" s="17">
        <f>IF(E246=0,0,IF(ISERROR(FIND(" ",Первый!C246,E246+1)),0,IF(FIND(" ",Первый!C246,E246+1)&gt;FIND(",",Первый!C246,1),0,FIND(" ",Первый!C246,E246+1))))</f>
        <v>0</v>
      </c>
      <c r="G246" s="17">
        <f>IF(F246=0,0,IF(ISERROR(FIND(" ",Первый!C246,F246+1)),0,IF(FIND(" ",Первый!C246,F246+1)&gt;FIND(",",Первый!C246,1),0,FIND(" ",Первый!C246,F246+1))))</f>
        <v>0</v>
      </c>
      <c r="H246" s="17" t="e">
        <f>TRIM(LEFT(Первый!C246,MAX(D246:G246)-1))</f>
        <v>#VALUE!</v>
      </c>
      <c r="I246" s="16" t="e">
        <f t="shared" si="4"/>
        <v>#VALUE!</v>
      </c>
      <c r="J246" s="16" t="e">
        <f>TRIM(RIGHT(LEFT(Первый!C246,FIND(",",Первый!C246,1)-1),FIND(",",Первый!C246,1)-1-MAX(D246:G246)))</f>
        <v>#VALUE!</v>
      </c>
      <c r="K246" s="16" t="e">
        <f>TRIM(RIGHT(Первый!C246,LEN(Первый!C246)-FIND(",",Первый!C246,1)-1))</f>
        <v>#VALUE!</v>
      </c>
    </row>
    <row r="247" spans="1:11">
      <c r="A247" s="16" t="e">
        <f>RIGHT(Первый!A247,(LEN(Первый!A247)-11))</f>
        <v>#VALUE!</v>
      </c>
      <c r="D247" s="17">
        <f>IF(ISERROR(FIND(" ",Первый!C247,1)),0,IF(FIND(" ",Первый!C247,1)&gt;FIND(",",Первый!C247,1),0,FIND(" ",Первый!C247,1)))</f>
        <v>0</v>
      </c>
      <c r="E247" s="17">
        <f>IF(ISERROR(FIND(" ",Первый!C247,D247+1)),0,IF(FIND(" ",Первый!C247,D247+1)&gt;FIND(",",Первый!C247,1),0,FIND(" ",Первый!C247,D247+1)))</f>
        <v>0</v>
      </c>
      <c r="F247" s="17">
        <f>IF(E247=0,0,IF(ISERROR(FIND(" ",Первый!C247,E247+1)),0,IF(FIND(" ",Первый!C247,E247+1)&gt;FIND(",",Первый!C247,1),0,FIND(" ",Первый!C247,E247+1))))</f>
        <v>0</v>
      </c>
      <c r="G247" s="17">
        <f>IF(F247=0,0,IF(ISERROR(FIND(" ",Первый!C247,F247+1)),0,IF(FIND(" ",Первый!C247,F247+1)&gt;FIND(",",Первый!C247,1),0,FIND(" ",Первый!C247,F247+1))))</f>
        <v>0</v>
      </c>
      <c r="H247" s="17" t="e">
        <f>TRIM(LEFT(Первый!C247,MAX(D247:G247)-1))</f>
        <v>#VALUE!</v>
      </c>
      <c r="I247" s="16" t="e">
        <f t="shared" si="4"/>
        <v>#VALUE!</v>
      </c>
      <c r="J247" s="16" t="e">
        <f>TRIM(RIGHT(LEFT(Первый!C247,FIND(",",Первый!C247,1)-1),FIND(",",Первый!C247,1)-1-MAX(D247:G247)))</f>
        <v>#VALUE!</v>
      </c>
      <c r="K247" s="16" t="e">
        <f>TRIM(RIGHT(Первый!C247,LEN(Первый!C247)-FIND(",",Первый!C247,1)-1))</f>
        <v>#VALUE!</v>
      </c>
    </row>
    <row r="248" spans="1:11">
      <c r="A248" s="16" t="e">
        <f>RIGHT(Первый!A248,(LEN(Первый!A248)-11))</f>
        <v>#VALUE!</v>
      </c>
      <c r="D248" s="17">
        <f>IF(ISERROR(FIND(" ",Первый!C248,1)),0,IF(FIND(" ",Первый!C248,1)&gt;FIND(",",Первый!C248,1),0,FIND(" ",Первый!C248,1)))</f>
        <v>0</v>
      </c>
      <c r="E248" s="17">
        <f>IF(ISERROR(FIND(" ",Первый!C248,D248+1)),0,IF(FIND(" ",Первый!C248,D248+1)&gt;FIND(",",Первый!C248,1),0,FIND(" ",Первый!C248,D248+1)))</f>
        <v>0</v>
      </c>
      <c r="F248" s="17">
        <f>IF(E248=0,0,IF(ISERROR(FIND(" ",Первый!C248,E248+1)),0,IF(FIND(" ",Первый!C248,E248+1)&gt;FIND(",",Первый!C248,1),0,FIND(" ",Первый!C248,E248+1))))</f>
        <v>0</v>
      </c>
      <c r="G248" s="17">
        <f>IF(F248=0,0,IF(ISERROR(FIND(" ",Первый!C248,F248+1)),0,IF(FIND(" ",Первый!C248,F248+1)&gt;FIND(",",Первый!C248,1),0,FIND(" ",Первый!C248,F248+1))))</f>
        <v>0</v>
      </c>
      <c r="H248" s="17" t="e">
        <f>TRIM(LEFT(Первый!C248,MAX(D248:G248)-1))</f>
        <v>#VALUE!</v>
      </c>
      <c r="I248" s="16" t="e">
        <f t="shared" si="4"/>
        <v>#VALUE!</v>
      </c>
      <c r="J248" s="16" t="e">
        <f>TRIM(RIGHT(LEFT(Первый!C248,FIND(",",Первый!C248,1)-1),FIND(",",Первый!C248,1)-1-MAX(D248:G248)))</f>
        <v>#VALUE!</v>
      </c>
      <c r="K248" s="16" t="e">
        <f>TRIM(RIGHT(Первый!C248,LEN(Первый!C248)-FIND(",",Первый!C248,1)-1))</f>
        <v>#VALUE!</v>
      </c>
    </row>
    <row r="249" spans="1:11">
      <c r="A249" s="16" t="e">
        <f>RIGHT(Первый!A249,(LEN(Первый!A249)-11))</f>
        <v>#VALUE!</v>
      </c>
      <c r="D249" s="17">
        <f>IF(ISERROR(FIND(" ",Первый!C249,1)),0,IF(FIND(" ",Первый!C249,1)&gt;FIND(",",Первый!C249,1),0,FIND(" ",Первый!C249,1)))</f>
        <v>0</v>
      </c>
      <c r="E249" s="17">
        <f>IF(ISERROR(FIND(" ",Первый!C249,D249+1)),0,IF(FIND(" ",Первый!C249,D249+1)&gt;FIND(",",Первый!C249,1),0,FIND(" ",Первый!C249,D249+1)))</f>
        <v>0</v>
      </c>
      <c r="F249" s="17">
        <f>IF(E249=0,0,IF(ISERROR(FIND(" ",Первый!C249,E249+1)),0,IF(FIND(" ",Первый!C249,E249+1)&gt;FIND(",",Первый!C249,1),0,FIND(" ",Первый!C249,E249+1))))</f>
        <v>0</v>
      </c>
      <c r="G249" s="17">
        <f>IF(F249=0,0,IF(ISERROR(FIND(" ",Первый!C249,F249+1)),0,IF(FIND(" ",Первый!C249,F249+1)&gt;FIND(",",Первый!C249,1),0,FIND(" ",Первый!C249,F249+1))))</f>
        <v>0</v>
      </c>
      <c r="H249" s="17" t="e">
        <f>TRIM(LEFT(Первый!C249,MAX(D249:G249)-1))</f>
        <v>#VALUE!</v>
      </c>
      <c r="I249" s="16" t="e">
        <f t="shared" si="4"/>
        <v>#VALUE!</v>
      </c>
      <c r="J249" s="16" t="e">
        <f>TRIM(RIGHT(LEFT(Первый!C249,FIND(",",Первый!C249,1)-1),FIND(",",Первый!C249,1)-1-MAX(D249:G249)))</f>
        <v>#VALUE!</v>
      </c>
      <c r="K249" s="16" t="e">
        <f>TRIM(RIGHT(Первый!C249,LEN(Первый!C249)-FIND(",",Первый!C249,1)-1))</f>
        <v>#VALUE!</v>
      </c>
    </row>
    <row r="250" spans="1:11">
      <c r="A250" s="16" t="e">
        <f>RIGHT(Первый!A250,(LEN(Первый!A250)-11))</f>
        <v>#VALUE!</v>
      </c>
      <c r="D250" s="17">
        <f>IF(ISERROR(FIND(" ",Первый!C250,1)),0,IF(FIND(" ",Первый!C250,1)&gt;FIND(",",Первый!C250,1),0,FIND(" ",Первый!C250,1)))</f>
        <v>0</v>
      </c>
      <c r="E250" s="17">
        <f>IF(ISERROR(FIND(" ",Первый!C250,D250+1)),0,IF(FIND(" ",Первый!C250,D250+1)&gt;FIND(",",Первый!C250,1),0,FIND(" ",Первый!C250,D250+1)))</f>
        <v>0</v>
      </c>
      <c r="F250" s="17">
        <f>IF(E250=0,0,IF(ISERROR(FIND(" ",Первый!C250,E250+1)),0,IF(FIND(" ",Первый!C250,E250+1)&gt;FIND(",",Первый!C250,1),0,FIND(" ",Первый!C250,E250+1))))</f>
        <v>0</v>
      </c>
      <c r="G250" s="17">
        <f>IF(F250=0,0,IF(ISERROR(FIND(" ",Первый!C250,F250+1)),0,IF(FIND(" ",Первый!C250,F250+1)&gt;FIND(",",Первый!C250,1),0,FIND(" ",Первый!C250,F250+1))))</f>
        <v>0</v>
      </c>
      <c r="H250" s="17" t="e">
        <f>TRIM(LEFT(Первый!C250,MAX(D250:G250)-1))</f>
        <v>#VALUE!</v>
      </c>
      <c r="I250" s="16" t="e">
        <f t="shared" si="4"/>
        <v>#VALUE!</v>
      </c>
      <c r="J250" s="16" t="e">
        <f>TRIM(RIGHT(LEFT(Первый!C250,FIND(",",Первый!C250,1)-1),FIND(",",Первый!C250,1)-1-MAX(D250:G250)))</f>
        <v>#VALUE!</v>
      </c>
      <c r="K250" s="16" t="e">
        <f>TRIM(RIGHT(Первый!C250,LEN(Первый!C250)-FIND(",",Первый!C250,1)-1))</f>
        <v>#VALUE!</v>
      </c>
    </row>
    <row r="251" spans="1:11">
      <c r="A251" s="16" t="e">
        <f>RIGHT(Первый!A251,(LEN(Первый!A251)-11))</f>
        <v>#VALUE!</v>
      </c>
      <c r="D251" s="17">
        <f>IF(ISERROR(FIND(" ",Первый!C251,1)),0,IF(FIND(" ",Первый!C251,1)&gt;FIND(",",Первый!C251,1),0,FIND(" ",Первый!C251,1)))</f>
        <v>0</v>
      </c>
      <c r="E251" s="17">
        <f>IF(ISERROR(FIND(" ",Первый!C251,D251+1)),0,IF(FIND(" ",Первый!C251,D251+1)&gt;FIND(",",Первый!C251,1),0,FIND(" ",Первый!C251,D251+1)))</f>
        <v>0</v>
      </c>
      <c r="F251" s="17">
        <f>IF(E251=0,0,IF(ISERROR(FIND(" ",Первый!C251,E251+1)),0,IF(FIND(" ",Первый!C251,E251+1)&gt;FIND(",",Первый!C251,1),0,FIND(" ",Первый!C251,E251+1))))</f>
        <v>0</v>
      </c>
      <c r="G251" s="17">
        <f>IF(F251=0,0,IF(ISERROR(FIND(" ",Первый!C251,F251+1)),0,IF(FIND(" ",Первый!C251,F251+1)&gt;FIND(",",Первый!C251,1),0,FIND(" ",Первый!C251,F251+1))))</f>
        <v>0</v>
      </c>
      <c r="H251" s="17" t="e">
        <f>TRIM(LEFT(Первый!C251,MAX(D251:G251)-1))</f>
        <v>#VALUE!</v>
      </c>
      <c r="I251" s="16" t="e">
        <f t="shared" si="4"/>
        <v>#VALUE!</v>
      </c>
      <c r="J251" s="16" t="e">
        <f>TRIM(RIGHT(LEFT(Первый!C251,FIND(",",Первый!C251,1)-1),FIND(",",Первый!C251,1)-1-MAX(D251:G251)))</f>
        <v>#VALUE!</v>
      </c>
      <c r="K251" s="16" t="e">
        <f>TRIM(RIGHT(Первый!C251,LEN(Первый!C251)-FIND(",",Первый!C251,1)-1))</f>
        <v>#VALUE!</v>
      </c>
    </row>
    <row r="252" spans="1:11">
      <c r="A252" s="16" t="e">
        <f>RIGHT(Первый!A252,(LEN(Первый!A252)-11))</f>
        <v>#VALUE!</v>
      </c>
      <c r="D252" s="17">
        <f>IF(ISERROR(FIND(" ",Первый!C252,1)),0,IF(FIND(" ",Первый!C252,1)&gt;FIND(",",Первый!C252,1),0,FIND(" ",Первый!C252,1)))</f>
        <v>0</v>
      </c>
      <c r="E252" s="17">
        <f>IF(ISERROR(FIND(" ",Первый!C252,D252+1)),0,IF(FIND(" ",Первый!C252,D252+1)&gt;FIND(",",Первый!C252,1),0,FIND(" ",Первый!C252,D252+1)))</f>
        <v>0</v>
      </c>
      <c r="F252" s="17">
        <f>IF(E252=0,0,IF(ISERROR(FIND(" ",Первый!C252,E252+1)),0,IF(FIND(" ",Первый!C252,E252+1)&gt;FIND(",",Первый!C252,1),0,FIND(" ",Первый!C252,E252+1))))</f>
        <v>0</v>
      </c>
      <c r="G252" s="17">
        <f>IF(F252=0,0,IF(ISERROR(FIND(" ",Первый!C252,F252+1)),0,IF(FIND(" ",Первый!C252,F252+1)&gt;FIND(",",Первый!C252,1),0,FIND(" ",Первый!C252,F252+1))))</f>
        <v>0</v>
      </c>
      <c r="H252" s="17" t="e">
        <f>TRIM(LEFT(Первый!C252,MAX(D252:G252)-1))</f>
        <v>#VALUE!</v>
      </c>
      <c r="I252" s="16" t="e">
        <f t="shared" si="4"/>
        <v>#VALUE!</v>
      </c>
      <c r="J252" s="16" t="e">
        <f>TRIM(RIGHT(LEFT(Первый!C252,FIND(",",Первый!C252,1)-1),FIND(",",Первый!C252,1)-1-MAX(D252:G252)))</f>
        <v>#VALUE!</v>
      </c>
      <c r="K252" s="16" t="e">
        <f>TRIM(RIGHT(Первый!C252,LEN(Первый!C252)-FIND(",",Первый!C252,1)-1))</f>
        <v>#VALUE!</v>
      </c>
    </row>
    <row r="253" spans="1:11">
      <c r="A253" s="16" t="e">
        <f>RIGHT(Первый!A253,(LEN(Первый!A253)-11))</f>
        <v>#VALUE!</v>
      </c>
      <c r="D253" s="17">
        <f>IF(ISERROR(FIND(" ",Первый!C253,1)),0,IF(FIND(" ",Первый!C253,1)&gt;FIND(",",Первый!C253,1),0,FIND(" ",Первый!C253,1)))</f>
        <v>0</v>
      </c>
      <c r="E253" s="17">
        <f>IF(ISERROR(FIND(" ",Первый!C253,D253+1)),0,IF(FIND(" ",Первый!C253,D253+1)&gt;FIND(",",Первый!C253,1),0,FIND(" ",Первый!C253,D253+1)))</f>
        <v>0</v>
      </c>
      <c r="F253" s="17">
        <f>IF(E253=0,0,IF(ISERROR(FIND(" ",Первый!C253,E253+1)),0,IF(FIND(" ",Первый!C253,E253+1)&gt;FIND(",",Первый!C253,1),0,FIND(" ",Первый!C253,E253+1))))</f>
        <v>0</v>
      </c>
      <c r="G253" s="17">
        <f>IF(F253=0,0,IF(ISERROR(FIND(" ",Первый!C253,F253+1)),0,IF(FIND(" ",Первый!C253,F253+1)&gt;FIND(",",Первый!C253,1),0,FIND(" ",Первый!C253,F253+1))))</f>
        <v>0</v>
      </c>
      <c r="H253" s="17" t="e">
        <f>TRIM(LEFT(Первый!C253,MAX(D253:G253)-1))</f>
        <v>#VALUE!</v>
      </c>
      <c r="I253" s="16" t="e">
        <f t="shared" si="4"/>
        <v>#VALUE!</v>
      </c>
      <c r="J253" s="16" t="e">
        <f>TRIM(RIGHT(LEFT(Первый!C253,FIND(",",Первый!C253,1)-1),FIND(",",Первый!C253,1)-1-MAX(D253:G253)))</f>
        <v>#VALUE!</v>
      </c>
      <c r="K253" s="16" t="e">
        <f>TRIM(RIGHT(Первый!C253,LEN(Первый!C253)-FIND(",",Первый!C253,1)-1))</f>
        <v>#VALUE!</v>
      </c>
    </row>
    <row r="254" spans="1:11">
      <c r="A254" s="16" t="e">
        <f>RIGHT(Первый!A254,(LEN(Первый!A254)-11))</f>
        <v>#VALUE!</v>
      </c>
      <c r="D254" s="17">
        <f>IF(ISERROR(FIND(" ",Первый!C254,1)),0,IF(FIND(" ",Первый!C254,1)&gt;FIND(",",Первый!C254,1),0,FIND(" ",Первый!C254,1)))</f>
        <v>0</v>
      </c>
      <c r="E254" s="17">
        <f>IF(ISERROR(FIND(" ",Первый!C254,D254+1)),0,IF(FIND(" ",Первый!C254,D254+1)&gt;FIND(",",Первый!C254,1),0,FIND(" ",Первый!C254,D254+1)))</f>
        <v>0</v>
      </c>
      <c r="F254" s="17">
        <f>IF(E254=0,0,IF(ISERROR(FIND(" ",Первый!C254,E254+1)),0,IF(FIND(" ",Первый!C254,E254+1)&gt;FIND(",",Первый!C254,1),0,FIND(" ",Первый!C254,E254+1))))</f>
        <v>0</v>
      </c>
      <c r="G254" s="17">
        <f>IF(F254=0,0,IF(ISERROR(FIND(" ",Первый!C254,F254+1)),0,IF(FIND(" ",Первый!C254,F254+1)&gt;FIND(",",Первый!C254,1),0,FIND(" ",Первый!C254,F254+1))))</f>
        <v>0</v>
      </c>
      <c r="H254" s="17" t="e">
        <f>TRIM(LEFT(Первый!C254,MAX(D254:G254)-1))</f>
        <v>#VALUE!</v>
      </c>
      <c r="I254" s="16" t="e">
        <f t="shared" si="4"/>
        <v>#VALUE!</v>
      </c>
      <c r="J254" s="16" t="e">
        <f>TRIM(RIGHT(LEFT(Первый!C254,FIND(",",Первый!C254,1)-1),FIND(",",Первый!C254,1)-1-MAX(D254:G254)))</f>
        <v>#VALUE!</v>
      </c>
      <c r="K254" s="16" t="e">
        <f>TRIM(RIGHT(Первый!C254,LEN(Первый!C254)-FIND(",",Первый!C254,1)-1))</f>
        <v>#VALUE!</v>
      </c>
    </row>
    <row r="255" spans="1:11">
      <c r="A255" s="16" t="e">
        <f>RIGHT(Первый!A255,(LEN(Первый!A255)-11))</f>
        <v>#VALUE!</v>
      </c>
      <c r="D255" s="17">
        <f>IF(ISERROR(FIND(" ",Первый!C255,1)),0,IF(FIND(" ",Первый!C255,1)&gt;FIND(",",Первый!C255,1),0,FIND(" ",Первый!C255,1)))</f>
        <v>0</v>
      </c>
      <c r="E255" s="17">
        <f>IF(ISERROR(FIND(" ",Первый!C255,D255+1)),0,IF(FIND(" ",Первый!C255,D255+1)&gt;FIND(",",Первый!C255,1),0,FIND(" ",Первый!C255,D255+1)))</f>
        <v>0</v>
      </c>
      <c r="F255" s="17">
        <f>IF(E255=0,0,IF(ISERROR(FIND(" ",Первый!C255,E255+1)),0,IF(FIND(" ",Первый!C255,E255+1)&gt;FIND(",",Первый!C255,1),0,FIND(" ",Первый!C255,E255+1))))</f>
        <v>0</v>
      </c>
      <c r="G255" s="17">
        <f>IF(F255=0,0,IF(ISERROR(FIND(" ",Первый!C255,F255+1)),0,IF(FIND(" ",Первый!C255,F255+1)&gt;FIND(",",Первый!C255,1),0,FIND(" ",Первый!C255,F255+1))))</f>
        <v>0</v>
      </c>
      <c r="H255" s="17" t="e">
        <f>TRIM(LEFT(Первый!C255,MAX(D255:G255)-1))</f>
        <v>#VALUE!</v>
      </c>
      <c r="I255" s="16" t="e">
        <f t="shared" si="4"/>
        <v>#VALUE!</v>
      </c>
      <c r="J255" s="16" t="e">
        <f>TRIM(RIGHT(LEFT(Первый!C255,FIND(",",Первый!C255,1)-1),FIND(",",Первый!C255,1)-1-MAX(D255:G255)))</f>
        <v>#VALUE!</v>
      </c>
      <c r="K255" s="16" t="e">
        <f>TRIM(RIGHT(Первый!C255,LEN(Первый!C255)-FIND(",",Первый!C255,1)-1))</f>
        <v>#VALUE!</v>
      </c>
    </row>
    <row r="256" spans="1:11">
      <c r="A256" s="16" t="e">
        <f>RIGHT(Первый!A256,(LEN(Первый!A256)-11))</f>
        <v>#VALUE!</v>
      </c>
      <c r="D256" s="17">
        <f>IF(ISERROR(FIND(" ",Первый!C256,1)),0,IF(FIND(" ",Первый!C256,1)&gt;FIND(",",Первый!C256,1),0,FIND(" ",Первый!C256,1)))</f>
        <v>0</v>
      </c>
      <c r="E256" s="17">
        <f>IF(ISERROR(FIND(" ",Первый!C256,D256+1)),0,IF(FIND(" ",Первый!C256,D256+1)&gt;FIND(",",Первый!C256,1),0,FIND(" ",Первый!C256,D256+1)))</f>
        <v>0</v>
      </c>
      <c r="F256" s="17">
        <f>IF(E256=0,0,IF(ISERROR(FIND(" ",Первый!C256,E256+1)),0,IF(FIND(" ",Первый!C256,E256+1)&gt;FIND(",",Первый!C256,1),0,FIND(" ",Первый!C256,E256+1))))</f>
        <v>0</v>
      </c>
      <c r="G256" s="17">
        <f>IF(F256=0,0,IF(ISERROR(FIND(" ",Первый!C256,F256+1)),0,IF(FIND(" ",Первый!C256,F256+1)&gt;FIND(",",Первый!C256,1),0,FIND(" ",Первый!C256,F256+1))))</f>
        <v>0</v>
      </c>
      <c r="H256" s="17" t="e">
        <f>TRIM(LEFT(Первый!C256,MAX(D256:G256)-1))</f>
        <v>#VALUE!</v>
      </c>
      <c r="I256" s="16" t="e">
        <f t="shared" si="4"/>
        <v>#VALUE!</v>
      </c>
      <c r="J256" s="16" t="e">
        <f>TRIM(RIGHT(LEFT(Первый!C256,FIND(",",Первый!C256,1)-1),FIND(",",Первый!C256,1)-1-MAX(D256:G256)))</f>
        <v>#VALUE!</v>
      </c>
      <c r="K256" s="16" t="e">
        <f>TRIM(RIGHT(Первый!C256,LEN(Первый!C256)-FIND(",",Первый!C256,1)-1))</f>
        <v>#VALUE!</v>
      </c>
    </row>
    <row r="257" spans="1:11">
      <c r="A257" s="16" t="e">
        <f>RIGHT(Первый!A257,(LEN(Первый!A257)-11))</f>
        <v>#VALUE!</v>
      </c>
      <c r="D257" s="17">
        <f>IF(ISERROR(FIND(" ",Первый!C257,1)),0,IF(FIND(" ",Первый!C257,1)&gt;FIND(",",Первый!C257,1),0,FIND(" ",Первый!C257,1)))</f>
        <v>0</v>
      </c>
      <c r="E257" s="17">
        <f>IF(ISERROR(FIND(" ",Первый!C257,D257+1)),0,IF(FIND(" ",Первый!C257,D257+1)&gt;FIND(",",Первый!C257,1),0,FIND(" ",Первый!C257,D257+1)))</f>
        <v>0</v>
      </c>
      <c r="F257" s="17">
        <f>IF(E257=0,0,IF(ISERROR(FIND(" ",Первый!C257,E257+1)),0,IF(FIND(" ",Первый!C257,E257+1)&gt;FIND(",",Первый!C257,1),0,FIND(" ",Первый!C257,E257+1))))</f>
        <v>0</v>
      </c>
      <c r="G257" s="17">
        <f>IF(F257=0,0,IF(ISERROR(FIND(" ",Первый!C257,F257+1)),0,IF(FIND(" ",Первый!C257,F257+1)&gt;FIND(",",Первый!C257,1),0,FIND(" ",Первый!C257,F257+1))))</f>
        <v>0</v>
      </c>
      <c r="H257" s="17" t="e">
        <f>TRIM(LEFT(Первый!C257,MAX(D257:G257)-1))</f>
        <v>#VALUE!</v>
      </c>
      <c r="I257" s="16" t="e">
        <f t="shared" si="4"/>
        <v>#VALUE!</v>
      </c>
      <c r="J257" s="16" t="e">
        <f>TRIM(RIGHT(LEFT(Первый!C257,FIND(",",Первый!C257,1)-1),FIND(",",Первый!C257,1)-1-MAX(D257:G257)))</f>
        <v>#VALUE!</v>
      </c>
      <c r="K257" s="16" t="e">
        <f>TRIM(RIGHT(Первый!C257,LEN(Первый!C257)-FIND(",",Первый!C257,1)-1))</f>
        <v>#VALUE!</v>
      </c>
    </row>
    <row r="258" spans="1:11">
      <c r="A258" s="16" t="e">
        <f>RIGHT(Первый!A258,(LEN(Первый!A258)-11))</f>
        <v>#VALUE!</v>
      </c>
      <c r="D258" s="17">
        <f>IF(ISERROR(FIND(" ",Первый!C258,1)),0,IF(FIND(" ",Первый!C258,1)&gt;FIND(",",Первый!C258,1),0,FIND(" ",Первый!C258,1)))</f>
        <v>0</v>
      </c>
      <c r="E258" s="17">
        <f>IF(ISERROR(FIND(" ",Первый!C258,D258+1)),0,IF(FIND(" ",Первый!C258,D258+1)&gt;FIND(",",Первый!C258,1),0,FIND(" ",Первый!C258,D258+1)))</f>
        <v>0</v>
      </c>
      <c r="F258" s="17">
        <f>IF(E258=0,0,IF(ISERROR(FIND(" ",Первый!C258,E258+1)),0,IF(FIND(" ",Первый!C258,E258+1)&gt;FIND(",",Первый!C258,1),0,FIND(" ",Первый!C258,E258+1))))</f>
        <v>0</v>
      </c>
      <c r="G258" s="17">
        <f>IF(F258=0,0,IF(ISERROR(FIND(" ",Первый!C258,F258+1)),0,IF(FIND(" ",Первый!C258,F258+1)&gt;FIND(",",Первый!C258,1),0,FIND(" ",Первый!C258,F258+1))))</f>
        <v>0</v>
      </c>
      <c r="H258" s="17" t="e">
        <f>TRIM(LEFT(Первый!C258,MAX(D258:G258)-1))</f>
        <v>#VALUE!</v>
      </c>
      <c r="I258" s="16" t="e">
        <f t="shared" si="4"/>
        <v>#VALUE!</v>
      </c>
      <c r="J258" s="16" t="e">
        <f>TRIM(RIGHT(LEFT(Первый!C258,FIND(",",Первый!C258,1)-1),FIND(",",Первый!C258,1)-1-MAX(D258:G258)))</f>
        <v>#VALUE!</v>
      </c>
      <c r="K258" s="16" t="e">
        <f>TRIM(RIGHT(Первый!C258,LEN(Первый!C258)-FIND(",",Первый!C258,1)-1))</f>
        <v>#VALUE!</v>
      </c>
    </row>
    <row r="259" spans="1:11">
      <c r="A259" s="16" t="e">
        <f>RIGHT(Первый!A259,(LEN(Первый!A259)-11))</f>
        <v>#VALUE!</v>
      </c>
      <c r="D259" s="17">
        <f>IF(ISERROR(FIND(" ",Первый!C259,1)),0,IF(FIND(" ",Первый!C259,1)&gt;FIND(",",Первый!C259,1),0,FIND(" ",Первый!C259,1)))</f>
        <v>0</v>
      </c>
      <c r="E259" s="17">
        <f>IF(ISERROR(FIND(" ",Первый!C259,D259+1)),0,IF(FIND(" ",Первый!C259,D259+1)&gt;FIND(",",Первый!C259,1),0,FIND(" ",Первый!C259,D259+1)))</f>
        <v>0</v>
      </c>
      <c r="F259" s="17">
        <f>IF(E259=0,0,IF(ISERROR(FIND(" ",Первый!C259,E259+1)),0,IF(FIND(" ",Первый!C259,E259+1)&gt;FIND(",",Первый!C259,1),0,FIND(" ",Первый!C259,E259+1))))</f>
        <v>0</v>
      </c>
      <c r="G259" s="17">
        <f>IF(F259=0,0,IF(ISERROR(FIND(" ",Первый!C259,F259+1)),0,IF(FIND(" ",Первый!C259,F259+1)&gt;FIND(",",Первый!C259,1),0,FIND(" ",Первый!C259,F259+1))))</f>
        <v>0</v>
      </c>
      <c r="H259" s="17" t="e">
        <f>TRIM(LEFT(Первый!C259,MAX(D259:G259)-1))</f>
        <v>#VALUE!</v>
      </c>
      <c r="I259" s="16" t="e">
        <f t="shared" si="4"/>
        <v>#VALUE!</v>
      </c>
      <c r="J259" s="16" t="e">
        <f>TRIM(RIGHT(LEFT(Первый!C259,FIND(",",Первый!C259,1)-1),FIND(",",Первый!C259,1)-1-MAX(D259:G259)))</f>
        <v>#VALUE!</v>
      </c>
      <c r="K259" s="16" t="e">
        <f>TRIM(RIGHT(Первый!C259,LEN(Первый!C259)-FIND(",",Первый!C259,1)-1))</f>
        <v>#VALUE!</v>
      </c>
    </row>
    <row r="260" spans="1:11">
      <c r="A260" s="16" t="e">
        <f>RIGHT(Первый!A260,(LEN(Первый!A260)-11))</f>
        <v>#VALUE!</v>
      </c>
      <c r="D260" s="17">
        <f>IF(ISERROR(FIND(" ",Первый!C260,1)),0,IF(FIND(" ",Первый!C260,1)&gt;FIND(",",Первый!C260,1),0,FIND(" ",Первый!C260,1)))</f>
        <v>0</v>
      </c>
      <c r="E260" s="17">
        <f>IF(ISERROR(FIND(" ",Первый!C260,D260+1)),0,IF(FIND(" ",Первый!C260,D260+1)&gt;FIND(",",Первый!C260,1),0,FIND(" ",Первый!C260,D260+1)))</f>
        <v>0</v>
      </c>
      <c r="F260" s="17">
        <f>IF(E260=0,0,IF(ISERROR(FIND(" ",Первый!C260,E260+1)),0,IF(FIND(" ",Первый!C260,E260+1)&gt;FIND(",",Первый!C260,1),0,FIND(" ",Первый!C260,E260+1))))</f>
        <v>0</v>
      </c>
      <c r="G260" s="17">
        <f>IF(F260=0,0,IF(ISERROR(FIND(" ",Первый!C260,F260+1)),0,IF(FIND(" ",Первый!C260,F260+1)&gt;FIND(",",Первый!C260,1),0,FIND(" ",Первый!C260,F260+1))))</f>
        <v>0</v>
      </c>
      <c r="H260" s="17" t="e">
        <f>TRIM(LEFT(Первый!C260,MAX(D260:G260)-1))</f>
        <v>#VALUE!</v>
      </c>
      <c r="I260" s="16" t="e">
        <f t="shared" si="4"/>
        <v>#VALUE!</v>
      </c>
      <c r="J260" s="16" t="e">
        <f>TRIM(RIGHT(LEFT(Первый!C260,FIND(",",Первый!C260,1)-1),FIND(",",Первый!C260,1)-1-MAX(D260:G260)))</f>
        <v>#VALUE!</v>
      </c>
      <c r="K260" s="16" t="e">
        <f>TRIM(RIGHT(Первый!C260,LEN(Первый!C260)-FIND(",",Первый!C260,1)-1))</f>
        <v>#VALUE!</v>
      </c>
    </row>
    <row r="261" spans="1:11">
      <c r="A261" s="16" t="e">
        <f>RIGHT(Первый!A261,(LEN(Первый!A261)-11))</f>
        <v>#VALUE!</v>
      </c>
      <c r="D261" s="17">
        <f>IF(ISERROR(FIND(" ",Первый!C261,1)),0,IF(FIND(" ",Первый!C261,1)&gt;FIND(",",Первый!C261,1),0,FIND(" ",Первый!C261,1)))</f>
        <v>0</v>
      </c>
      <c r="E261" s="17">
        <f>IF(ISERROR(FIND(" ",Первый!C261,D261+1)),0,IF(FIND(" ",Первый!C261,D261+1)&gt;FIND(",",Первый!C261,1),0,FIND(" ",Первый!C261,D261+1)))</f>
        <v>0</v>
      </c>
      <c r="F261" s="17">
        <f>IF(E261=0,0,IF(ISERROR(FIND(" ",Первый!C261,E261+1)),0,IF(FIND(" ",Первый!C261,E261+1)&gt;FIND(",",Первый!C261,1),0,FIND(" ",Первый!C261,E261+1))))</f>
        <v>0</v>
      </c>
      <c r="G261" s="17">
        <f>IF(F261=0,0,IF(ISERROR(FIND(" ",Первый!C261,F261+1)),0,IF(FIND(" ",Первый!C261,F261+1)&gt;FIND(",",Первый!C261,1),0,FIND(" ",Первый!C261,F261+1))))</f>
        <v>0</v>
      </c>
      <c r="H261" s="17" t="e">
        <f>TRIM(LEFT(Первый!C261,MAX(D261:G261)-1))</f>
        <v>#VALUE!</v>
      </c>
      <c r="I261" s="16" t="e">
        <f t="shared" si="4"/>
        <v>#VALUE!</v>
      </c>
      <c r="J261" s="16" t="e">
        <f>TRIM(RIGHT(LEFT(Первый!C261,FIND(",",Первый!C261,1)-1),FIND(",",Первый!C261,1)-1-MAX(D261:G261)))</f>
        <v>#VALUE!</v>
      </c>
      <c r="K261" s="16" t="e">
        <f>TRIM(RIGHT(Первый!C261,LEN(Первый!C261)-FIND(",",Первый!C261,1)-1))</f>
        <v>#VALUE!</v>
      </c>
    </row>
    <row r="262" spans="1:11">
      <c r="A262" s="16" t="e">
        <f>RIGHT(Первый!A262,(LEN(Первый!A262)-11))</f>
        <v>#VALUE!</v>
      </c>
      <c r="D262" s="17">
        <f>IF(ISERROR(FIND(" ",Первый!C262,1)),0,IF(FIND(" ",Первый!C262,1)&gt;FIND(",",Первый!C262,1),0,FIND(" ",Первый!C262,1)))</f>
        <v>0</v>
      </c>
      <c r="E262" s="17">
        <f>IF(ISERROR(FIND(" ",Первый!C262,D262+1)),0,IF(FIND(" ",Первый!C262,D262+1)&gt;FIND(",",Первый!C262,1),0,FIND(" ",Первый!C262,D262+1)))</f>
        <v>0</v>
      </c>
      <c r="F262" s="17">
        <f>IF(E262=0,0,IF(ISERROR(FIND(" ",Первый!C262,E262+1)),0,IF(FIND(" ",Первый!C262,E262+1)&gt;FIND(",",Первый!C262,1),0,FIND(" ",Первый!C262,E262+1))))</f>
        <v>0</v>
      </c>
      <c r="G262" s="17">
        <f>IF(F262=0,0,IF(ISERROR(FIND(" ",Первый!C262,F262+1)),0,IF(FIND(" ",Первый!C262,F262+1)&gt;FIND(",",Первый!C262,1),0,FIND(" ",Первый!C262,F262+1))))</f>
        <v>0</v>
      </c>
      <c r="H262" s="17" t="e">
        <f>TRIM(LEFT(Первый!C262,MAX(D262:G262)-1))</f>
        <v>#VALUE!</v>
      </c>
      <c r="I262" s="16" t="e">
        <f t="shared" si="4"/>
        <v>#VALUE!</v>
      </c>
      <c r="J262" s="16" t="e">
        <f>TRIM(RIGHT(LEFT(Первый!C262,FIND(",",Первый!C262,1)-1),FIND(",",Первый!C262,1)-1-MAX(D262:G262)))</f>
        <v>#VALUE!</v>
      </c>
      <c r="K262" s="16" t="e">
        <f>TRIM(RIGHT(Первый!C262,LEN(Первый!C262)-FIND(",",Первый!C262,1)-1))</f>
        <v>#VALUE!</v>
      </c>
    </row>
    <row r="263" spans="1:11">
      <c r="A263" s="16" t="e">
        <f>RIGHT(Первый!A263,(LEN(Первый!A263)-11))</f>
        <v>#VALUE!</v>
      </c>
      <c r="D263" s="17">
        <f>IF(ISERROR(FIND(" ",Первый!C263,1)),0,IF(FIND(" ",Первый!C263,1)&gt;FIND(",",Первый!C263,1),0,FIND(" ",Первый!C263,1)))</f>
        <v>0</v>
      </c>
      <c r="E263" s="17">
        <f>IF(ISERROR(FIND(" ",Первый!C263,D263+1)),0,IF(FIND(" ",Первый!C263,D263+1)&gt;FIND(",",Первый!C263,1),0,FIND(" ",Первый!C263,D263+1)))</f>
        <v>0</v>
      </c>
      <c r="F263" s="17">
        <f>IF(E263=0,0,IF(ISERROR(FIND(" ",Первый!C263,E263+1)),0,IF(FIND(" ",Первый!C263,E263+1)&gt;FIND(",",Первый!C263,1),0,FIND(" ",Первый!C263,E263+1))))</f>
        <v>0</v>
      </c>
      <c r="G263" s="17">
        <f>IF(F263=0,0,IF(ISERROR(FIND(" ",Первый!C263,F263+1)),0,IF(FIND(" ",Первый!C263,F263+1)&gt;FIND(",",Первый!C263,1),0,FIND(" ",Первый!C263,F263+1))))</f>
        <v>0</v>
      </c>
      <c r="H263" s="17" t="e">
        <f>TRIM(LEFT(Первый!C263,MAX(D263:G263)-1))</f>
        <v>#VALUE!</v>
      </c>
      <c r="I263" s="16" t="e">
        <f t="shared" si="4"/>
        <v>#VALUE!</v>
      </c>
      <c r="J263" s="16" t="e">
        <f>TRIM(RIGHT(LEFT(Первый!C263,FIND(",",Первый!C263,1)-1),FIND(",",Первый!C263,1)-1-MAX(D263:G263)))</f>
        <v>#VALUE!</v>
      </c>
      <c r="K263" s="16" t="e">
        <f>TRIM(RIGHT(Первый!C263,LEN(Первый!C263)-FIND(",",Первый!C263,1)-1))</f>
        <v>#VALUE!</v>
      </c>
    </row>
    <row r="264" spans="1:11">
      <c r="A264" s="16" t="e">
        <f>RIGHT(Первый!A264,(LEN(Первый!A264)-11))</f>
        <v>#VALUE!</v>
      </c>
      <c r="D264" s="17">
        <f>IF(ISERROR(FIND(" ",Первый!C264,1)),0,IF(FIND(" ",Первый!C264,1)&gt;FIND(",",Первый!C264,1),0,FIND(" ",Первый!C264,1)))</f>
        <v>0</v>
      </c>
      <c r="E264" s="17">
        <f>IF(ISERROR(FIND(" ",Первый!C264,D264+1)),0,IF(FIND(" ",Первый!C264,D264+1)&gt;FIND(",",Первый!C264,1),0,FIND(" ",Первый!C264,D264+1)))</f>
        <v>0</v>
      </c>
      <c r="F264" s="17">
        <f>IF(E264=0,0,IF(ISERROR(FIND(" ",Первый!C264,E264+1)),0,IF(FIND(" ",Первый!C264,E264+1)&gt;FIND(",",Первый!C264,1),0,FIND(" ",Первый!C264,E264+1))))</f>
        <v>0</v>
      </c>
      <c r="G264" s="17">
        <f>IF(F264=0,0,IF(ISERROR(FIND(" ",Первый!C264,F264+1)),0,IF(FIND(" ",Первый!C264,F264+1)&gt;FIND(",",Первый!C264,1),0,FIND(" ",Первый!C264,F264+1))))</f>
        <v>0</v>
      </c>
      <c r="H264" s="17" t="e">
        <f>TRIM(LEFT(Первый!C264,MAX(D264:G264)-1))</f>
        <v>#VALUE!</v>
      </c>
      <c r="I264" s="16" t="e">
        <f t="shared" si="4"/>
        <v>#VALUE!</v>
      </c>
      <c r="J264" s="16" t="e">
        <f>TRIM(RIGHT(LEFT(Первый!C264,FIND(",",Первый!C264,1)-1),FIND(",",Первый!C264,1)-1-MAX(D264:G264)))</f>
        <v>#VALUE!</v>
      </c>
      <c r="K264" s="16" t="e">
        <f>TRIM(RIGHT(Первый!C264,LEN(Первый!C264)-FIND(",",Первый!C264,1)-1))</f>
        <v>#VALUE!</v>
      </c>
    </row>
    <row r="265" spans="1:11">
      <c r="A265" s="16" t="e">
        <f>RIGHT(Первый!A265,(LEN(Первый!A265)-11))</f>
        <v>#VALUE!</v>
      </c>
      <c r="D265" s="17">
        <f>IF(ISERROR(FIND(" ",Первый!C265,1)),0,IF(FIND(" ",Первый!C265,1)&gt;FIND(",",Первый!C265,1),0,FIND(" ",Первый!C265,1)))</f>
        <v>0</v>
      </c>
      <c r="E265" s="17">
        <f>IF(ISERROR(FIND(" ",Первый!C265,D265+1)),0,IF(FIND(" ",Первый!C265,D265+1)&gt;FIND(",",Первый!C265,1),0,FIND(" ",Первый!C265,D265+1)))</f>
        <v>0</v>
      </c>
      <c r="F265" s="17">
        <f>IF(E265=0,0,IF(ISERROR(FIND(" ",Первый!C265,E265+1)),0,IF(FIND(" ",Первый!C265,E265+1)&gt;FIND(",",Первый!C265,1),0,FIND(" ",Первый!C265,E265+1))))</f>
        <v>0</v>
      </c>
      <c r="G265" s="17">
        <f>IF(F265=0,0,IF(ISERROR(FIND(" ",Первый!C265,F265+1)),0,IF(FIND(" ",Первый!C265,F265+1)&gt;FIND(",",Первый!C265,1),0,FIND(" ",Первый!C265,F265+1))))</f>
        <v>0</v>
      </c>
      <c r="H265" s="17" t="e">
        <f>TRIM(LEFT(Первый!C265,MAX(D265:G265)-1))</f>
        <v>#VALUE!</v>
      </c>
      <c r="I265" s="16" t="e">
        <f t="shared" si="4"/>
        <v>#VALUE!</v>
      </c>
      <c r="J265" s="16" t="e">
        <f>TRIM(RIGHT(LEFT(Первый!C265,FIND(",",Первый!C265,1)-1),FIND(",",Первый!C265,1)-1-MAX(D265:G265)))</f>
        <v>#VALUE!</v>
      </c>
      <c r="K265" s="16" t="e">
        <f>TRIM(RIGHT(Первый!C265,LEN(Первый!C265)-FIND(",",Первый!C265,1)-1))</f>
        <v>#VALUE!</v>
      </c>
    </row>
    <row r="266" spans="1:11">
      <c r="A266" s="16" t="e">
        <f>RIGHT(Первый!A266,(LEN(Первый!A266)-11))</f>
        <v>#VALUE!</v>
      </c>
      <c r="D266" s="17">
        <f>IF(ISERROR(FIND(" ",Первый!C266,1)),0,IF(FIND(" ",Первый!C266,1)&gt;FIND(",",Первый!C266,1),0,FIND(" ",Первый!C266,1)))</f>
        <v>0</v>
      </c>
      <c r="E266" s="17">
        <f>IF(ISERROR(FIND(" ",Первый!C266,D266+1)),0,IF(FIND(" ",Первый!C266,D266+1)&gt;FIND(",",Первый!C266,1),0,FIND(" ",Первый!C266,D266+1)))</f>
        <v>0</v>
      </c>
      <c r="F266" s="17">
        <f>IF(E266=0,0,IF(ISERROR(FIND(" ",Первый!C266,E266+1)),0,IF(FIND(" ",Первый!C266,E266+1)&gt;FIND(",",Первый!C266,1),0,FIND(" ",Первый!C266,E266+1))))</f>
        <v>0</v>
      </c>
      <c r="G266" s="17">
        <f>IF(F266=0,0,IF(ISERROR(FIND(" ",Первый!C266,F266+1)),0,IF(FIND(" ",Первый!C266,F266+1)&gt;FIND(",",Первый!C266,1),0,FIND(" ",Первый!C266,F266+1))))</f>
        <v>0</v>
      </c>
      <c r="H266" s="17" t="e">
        <f>TRIM(LEFT(Первый!C266,MAX(D266:G266)-1))</f>
        <v>#VALUE!</v>
      </c>
      <c r="I266" s="16" t="e">
        <f t="shared" si="4"/>
        <v>#VALUE!</v>
      </c>
      <c r="J266" s="16" t="e">
        <f>TRIM(RIGHT(LEFT(Первый!C266,FIND(",",Первый!C266,1)-1),FIND(",",Первый!C266,1)-1-MAX(D266:G266)))</f>
        <v>#VALUE!</v>
      </c>
      <c r="K266" s="16" t="e">
        <f>TRIM(RIGHT(Первый!C266,LEN(Первый!C266)-FIND(",",Первый!C266,1)-1))</f>
        <v>#VALUE!</v>
      </c>
    </row>
    <row r="267" spans="1:11">
      <c r="A267" s="16" t="e">
        <f>RIGHT(Первый!A267,(LEN(Первый!A267)-11))</f>
        <v>#VALUE!</v>
      </c>
      <c r="D267" s="17">
        <f>IF(ISERROR(FIND(" ",Первый!C267,1)),0,IF(FIND(" ",Первый!C267,1)&gt;FIND(",",Первый!C267,1),0,FIND(" ",Первый!C267,1)))</f>
        <v>0</v>
      </c>
      <c r="E267" s="17">
        <f>IF(ISERROR(FIND(" ",Первый!C267,D267+1)),0,IF(FIND(" ",Первый!C267,D267+1)&gt;FIND(",",Первый!C267,1),0,FIND(" ",Первый!C267,D267+1)))</f>
        <v>0</v>
      </c>
      <c r="F267" s="17">
        <f>IF(E267=0,0,IF(ISERROR(FIND(" ",Первый!C267,E267+1)),0,IF(FIND(" ",Первый!C267,E267+1)&gt;FIND(",",Первый!C267,1),0,FIND(" ",Первый!C267,E267+1))))</f>
        <v>0</v>
      </c>
      <c r="G267" s="17">
        <f>IF(F267=0,0,IF(ISERROR(FIND(" ",Первый!C267,F267+1)),0,IF(FIND(" ",Первый!C267,F267+1)&gt;FIND(",",Первый!C267,1),0,FIND(" ",Первый!C267,F267+1))))</f>
        <v>0</v>
      </c>
      <c r="H267" s="17" t="e">
        <f>TRIM(LEFT(Первый!C267,MAX(D267:G267)-1))</f>
        <v>#VALUE!</v>
      </c>
      <c r="I267" s="16" t="e">
        <f t="shared" si="4"/>
        <v>#VALUE!</v>
      </c>
      <c r="J267" s="16" t="e">
        <f>TRIM(RIGHT(LEFT(Первый!C267,FIND(",",Первый!C267,1)-1),FIND(",",Первый!C267,1)-1-MAX(D267:G267)))</f>
        <v>#VALUE!</v>
      </c>
      <c r="K267" s="16" t="e">
        <f>TRIM(RIGHT(Первый!C267,LEN(Первый!C267)-FIND(",",Первый!C267,1)-1))</f>
        <v>#VALUE!</v>
      </c>
    </row>
    <row r="268" spans="1:11">
      <c r="A268" s="16" t="e">
        <f>RIGHT(Первый!A268,(LEN(Первый!A268)-11))</f>
        <v>#VALUE!</v>
      </c>
      <c r="D268" s="17">
        <f>IF(ISERROR(FIND(" ",Первый!C268,1)),0,IF(FIND(" ",Первый!C268,1)&gt;FIND(",",Первый!C268,1),0,FIND(" ",Первый!C268,1)))</f>
        <v>0</v>
      </c>
      <c r="E268" s="17">
        <f>IF(ISERROR(FIND(" ",Первый!C268,D268+1)),0,IF(FIND(" ",Первый!C268,D268+1)&gt;FIND(",",Первый!C268,1),0,FIND(" ",Первый!C268,D268+1)))</f>
        <v>0</v>
      </c>
      <c r="F268" s="17">
        <f>IF(E268=0,0,IF(ISERROR(FIND(" ",Первый!C268,E268+1)),0,IF(FIND(" ",Первый!C268,E268+1)&gt;FIND(",",Первый!C268,1),0,FIND(" ",Первый!C268,E268+1))))</f>
        <v>0</v>
      </c>
      <c r="G268" s="17">
        <f>IF(F268=0,0,IF(ISERROR(FIND(" ",Первый!C268,F268+1)),0,IF(FIND(" ",Первый!C268,F268+1)&gt;FIND(",",Первый!C268,1),0,FIND(" ",Первый!C268,F268+1))))</f>
        <v>0</v>
      </c>
      <c r="H268" s="17" t="e">
        <f>TRIM(LEFT(Первый!C268,MAX(D268:G268)-1))</f>
        <v>#VALUE!</v>
      </c>
      <c r="I268" s="16" t="e">
        <f t="shared" si="4"/>
        <v>#VALUE!</v>
      </c>
      <c r="J268" s="16" t="e">
        <f>TRIM(RIGHT(LEFT(Первый!C268,FIND(",",Первый!C268,1)-1),FIND(",",Первый!C268,1)-1-MAX(D268:G268)))</f>
        <v>#VALUE!</v>
      </c>
      <c r="K268" s="16" t="e">
        <f>TRIM(RIGHT(Первый!C268,LEN(Первый!C268)-FIND(",",Первый!C268,1)-1))</f>
        <v>#VALUE!</v>
      </c>
    </row>
    <row r="269" spans="1:11">
      <c r="A269" s="16" t="e">
        <f>RIGHT(Первый!A269,(LEN(Первый!A269)-11))</f>
        <v>#VALUE!</v>
      </c>
      <c r="D269" s="17">
        <f>IF(ISERROR(FIND(" ",Первый!C269,1)),0,IF(FIND(" ",Первый!C269,1)&gt;FIND(",",Первый!C269,1),0,FIND(" ",Первый!C269,1)))</f>
        <v>0</v>
      </c>
      <c r="E269" s="17">
        <f>IF(ISERROR(FIND(" ",Первый!C269,D269+1)),0,IF(FIND(" ",Первый!C269,D269+1)&gt;FIND(",",Первый!C269,1),0,FIND(" ",Первый!C269,D269+1)))</f>
        <v>0</v>
      </c>
      <c r="F269" s="17">
        <f>IF(E269=0,0,IF(ISERROR(FIND(" ",Первый!C269,E269+1)),0,IF(FIND(" ",Первый!C269,E269+1)&gt;FIND(",",Первый!C269,1),0,FIND(" ",Первый!C269,E269+1))))</f>
        <v>0</v>
      </c>
      <c r="G269" s="17">
        <f>IF(F269=0,0,IF(ISERROR(FIND(" ",Первый!C269,F269+1)),0,IF(FIND(" ",Первый!C269,F269+1)&gt;FIND(",",Первый!C269,1),0,FIND(" ",Первый!C269,F269+1))))</f>
        <v>0</v>
      </c>
      <c r="H269" s="17" t="e">
        <f>TRIM(LEFT(Первый!C269,MAX(D269:G269)-1))</f>
        <v>#VALUE!</v>
      </c>
      <c r="I269" s="16" t="e">
        <f t="shared" si="4"/>
        <v>#VALUE!</v>
      </c>
      <c r="J269" s="16" t="e">
        <f>TRIM(RIGHT(LEFT(Первый!C269,FIND(",",Первый!C269,1)-1),FIND(",",Первый!C269,1)-1-MAX(D269:G269)))</f>
        <v>#VALUE!</v>
      </c>
      <c r="K269" s="16" t="e">
        <f>TRIM(RIGHT(Первый!C269,LEN(Первый!C269)-FIND(",",Первый!C269,1)-1))</f>
        <v>#VALUE!</v>
      </c>
    </row>
    <row r="270" spans="1:11">
      <c r="A270" s="16" t="e">
        <f>RIGHT(Первый!A270,(LEN(Первый!A270)-11))</f>
        <v>#VALUE!</v>
      </c>
      <c r="D270" s="17">
        <f>IF(ISERROR(FIND(" ",Первый!C270,1)),0,IF(FIND(" ",Первый!C270,1)&gt;FIND(",",Первый!C270,1),0,FIND(" ",Первый!C270,1)))</f>
        <v>0</v>
      </c>
      <c r="E270" s="17">
        <f>IF(ISERROR(FIND(" ",Первый!C270,D270+1)),0,IF(FIND(" ",Первый!C270,D270+1)&gt;FIND(",",Первый!C270,1),0,FIND(" ",Первый!C270,D270+1)))</f>
        <v>0</v>
      </c>
      <c r="F270" s="17">
        <f>IF(E270=0,0,IF(ISERROR(FIND(" ",Первый!C270,E270+1)),0,IF(FIND(" ",Первый!C270,E270+1)&gt;FIND(",",Первый!C270,1),0,FIND(" ",Первый!C270,E270+1))))</f>
        <v>0</v>
      </c>
      <c r="G270" s="17">
        <f>IF(F270=0,0,IF(ISERROR(FIND(" ",Первый!C270,F270+1)),0,IF(FIND(" ",Первый!C270,F270+1)&gt;FIND(",",Первый!C270,1),0,FIND(" ",Первый!C270,F270+1))))</f>
        <v>0</v>
      </c>
      <c r="H270" s="17" t="e">
        <f>TRIM(LEFT(Первый!C270,MAX(D270:G270)-1))</f>
        <v>#VALUE!</v>
      </c>
      <c r="I270" s="16" t="e">
        <f t="shared" si="4"/>
        <v>#VALUE!</v>
      </c>
      <c r="J270" s="16" t="e">
        <f>TRIM(RIGHT(LEFT(Первый!C270,FIND(",",Первый!C270,1)-1),FIND(",",Первый!C270,1)-1-MAX(D270:G270)))</f>
        <v>#VALUE!</v>
      </c>
      <c r="K270" s="16" t="e">
        <f>TRIM(RIGHT(Первый!C270,LEN(Первый!C270)-FIND(",",Первый!C270,1)-1))</f>
        <v>#VALUE!</v>
      </c>
    </row>
    <row r="271" spans="1:11">
      <c r="A271" s="16" t="e">
        <f>RIGHT(Первый!A271,(LEN(Первый!A271)-11))</f>
        <v>#VALUE!</v>
      </c>
      <c r="D271" s="17">
        <f>IF(ISERROR(FIND(" ",Первый!C271,1)),0,IF(FIND(" ",Первый!C271,1)&gt;FIND(",",Первый!C271,1),0,FIND(" ",Первый!C271,1)))</f>
        <v>0</v>
      </c>
      <c r="E271" s="17">
        <f>IF(ISERROR(FIND(" ",Первый!C271,D271+1)),0,IF(FIND(" ",Первый!C271,D271+1)&gt;FIND(",",Первый!C271,1),0,FIND(" ",Первый!C271,D271+1)))</f>
        <v>0</v>
      </c>
      <c r="F271" s="17">
        <f>IF(E271=0,0,IF(ISERROR(FIND(" ",Первый!C271,E271+1)),0,IF(FIND(" ",Первый!C271,E271+1)&gt;FIND(",",Первый!C271,1),0,FIND(" ",Первый!C271,E271+1))))</f>
        <v>0</v>
      </c>
      <c r="G271" s="17">
        <f>IF(F271=0,0,IF(ISERROR(FIND(" ",Первый!C271,F271+1)),0,IF(FIND(" ",Первый!C271,F271+1)&gt;FIND(",",Первый!C271,1),0,FIND(" ",Первый!C271,F271+1))))</f>
        <v>0</v>
      </c>
      <c r="H271" s="17" t="e">
        <f>TRIM(LEFT(Первый!C271,MAX(D271:G271)-1))</f>
        <v>#VALUE!</v>
      </c>
      <c r="I271" s="16" t="e">
        <f t="shared" si="4"/>
        <v>#VALUE!</v>
      </c>
      <c r="J271" s="16" t="e">
        <f>TRIM(RIGHT(LEFT(Первый!C271,FIND(",",Первый!C271,1)-1),FIND(",",Первый!C271,1)-1-MAX(D271:G271)))</f>
        <v>#VALUE!</v>
      </c>
      <c r="K271" s="16" t="e">
        <f>TRIM(RIGHT(Первый!C271,LEN(Первый!C271)-FIND(",",Первый!C271,1)-1))</f>
        <v>#VALUE!</v>
      </c>
    </row>
    <row r="272" spans="1:11">
      <c r="A272" s="16" t="e">
        <f>RIGHT(Первый!A272,(LEN(Первый!A272)-11))</f>
        <v>#VALUE!</v>
      </c>
      <c r="D272" s="17">
        <f>IF(ISERROR(FIND(" ",Первый!C272,1)),0,IF(FIND(" ",Первый!C272,1)&gt;FIND(",",Первый!C272,1),0,FIND(" ",Первый!C272,1)))</f>
        <v>0</v>
      </c>
      <c r="E272" s="17">
        <f>IF(ISERROR(FIND(" ",Первый!C272,D272+1)),0,IF(FIND(" ",Первый!C272,D272+1)&gt;FIND(",",Первый!C272,1),0,FIND(" ",Первый!C272,D272+1)))</f>
        <v>0</v>
      </c>
      <c r="F272" s="17">
        <f>IF(E272=0,0,IF(ISERROR(FIND(" ",Первый!C272,E272+1)),0,IF(FIND(" ",Первый!C272,E272+1)&gt;FIND(",",Первый!C272,1),0,FIND(" ",Первый!C272,E272+1))))</f>
        <v>0</v>
      </c>
      <c r="G272" s="17">
        <f>IF(F272=0,0,IF(ISERROR(FIND(" ",Первый!C272,F272+1)),0,IF(FIND(" ",Первый!C272,F272+1)&gt;FIND(",",Первый!C272,1),0,FIND(" ",Первый!C272,F272+1))))</f>
        <v>0</v>
      </c>
      <c r="H272" s="17" t="e">
        <f>TRIM(LEFT(Первый!C272,MAX(D272:G272)-1))</f>
        <v>#VALUE!</v>
      </c>
      <c r="I272" s="16" t="e">
        <f t="shared" si="4"/>
        <v>#VALUE!</v>
      </c>
      <c r="J272" s="16" t="e">
        <f>TRIM(RIGHT(LEFT(Первый!C272,FIND(",",Первый!C272,1)-1),FIND(",",Первый!C272,1)-1-MAX(D272:G272)))</f>
        <v>#VALUE!</v>
      </c>
      <c r="K272" s="16" t="e">
        <f>TRIM(RIGHT(Первый!C272,LEN(Первый!C272)-FIND(",",Первый!C272,1)-1))</f>
        <v>#VALUE!</v>
      </c>
    </row>
    <row r="273" spans="1:11">
      <c r="A273" s="16" t="e">
        <f>RIGHT(Первый!A273,(LEN(Первый!A273)-11))</f>
        <v>#VALUE!</v>
      </c>
      <c r="D273" s="17">
        <f>IF(ISERROR(FIND(" ",Первый!C273,1)),0,IF(FIND(" ",Первый!C273,1)&gt;FIND(",",Первый!C273,1),0,FIND(" ",Первый!C273,1)))</f>
        <v>0</v>
      </c>
      <c r="E273" s="17">
        <f>IF(ISERROR(FIND(" ",Первый!C273,D273+1)),0,IF(FIND(" ",Первый!C273,D273+1)&gt;FIND(",",Первый!C273,1),0,FIND(" ",Первый!C273,D273+1)))</f>
        <v>0</v>
      </c>
      <c r="F273" s="17">
        <f>IF(E273=0,0,IF(ISERROR(FIND(" ",Первый!C273,E273+1)),0,IF(FIND(" ",Первый!C273,E273+1)&gt;FIND(",",Первый!C273,1),0,FIND(" ",Первый!C273,E273+1))))</f>
        <v>0</v>
      </c>
      <c r="G273" s="17">
        <f>IF(F273=0,0,IF(ISERROR(FIND(" ",Первый!C273,F273+1)),0,IF(FIND(" ",Первый!C273,F273+1)&gt;FIND(",",Первый!C273,1),0,FIND(" ",Первый!C273,F273+1))))</f>
        <v>0</v>
      </c>
      <c r="H273" s="17" t="e">
        <f>TRIM(LEFT(Первый!C273,MAX(D273:G273)-1))</f>
        <v>#VALUE!</v>
      </c>
      <c r="I273" s="16" t="e">
        <f t="shared" si="4"/>
        <v>#VALUE!</v>
      </c>
      <c r="J273" s="16" t="e">
        <f>TRIM(RIGHT(LEFT(Первый!C273,FIND(",",Первый!C273,1)-1),FIND(",",Первый!C273,1)-1-MAX(D273:G273)))</f>
        <v>#VALUE!</v>
      </c>
      <c r="K273" s="16" t="e">
        <f>TRIM(RIGHT(Первый!C273,LEN(Первый!C273)-FIND(",",Первый!C273,1)-1))</f>
        <v>#VALUE!</v>
      </c>
    </row>
    <row r="274" spans="1:11">
      <c r="A274" s="16" t="e">
        <f>RIGHT(Первый!A274,(LEN(Первый!A274)-11))</f>
        <v>#VALUE!</v>
      </c>
      <c r="D274" s="17">
        <f>IF(ISERROR(FIND(" ",Первый!C274,1)),0,IF(FIND(" ",Первый!C274,1)&gt;FIND(",",Первый!C274,1),0,FIND(" ",Первый!C274,1)))</f>
        <v>0</v>
      </c>
      <c r="E274" s="17">
        <f>IF(ISERROR(FIND(" ",Первый!C274,D274+1)),0,IF(FIND(" ",Первый!C274,D274+1)&gt;FIND(",",Первый!C274,1),0,FIND(" ",Первый!C274,D274+1)))</f>
        <v>0</v>
      </c>
      <c r="F274" s="17">
        <f>IF(E274=0,0,IF(ISERROR(FIND(" ",Первый!C274,E274+1)),0,IF(FIND(" ",Первый!C274,E274+1)&gt;FIND(",",Первый!C274,1),0,FIND(" ",Первый!C274,E274+1))))</f>
        <v>0</v>
      </c>
      <c r="G274" s="17">
        <f>IF(F274=0,0,IF(ISERROR(FIND(" ",Первый!C274,F274+1)),0,IF(FIND(" ",Первый!C274,F274+1)&gt;FIND(",",Первый!C274,1),0,FIND(" ",Первый!C274,F274+1))))</f>
        <v>0</v>
      </c>
      <c r="H274" s="17" t="e">
        <f>TRIM(LEFT(Первый!C274,MAX(D274:G274)-1))</f>
        <v>#VALUE!</v>
      </c>
      <c r="I274" s="16" t="e">
        <f t="shared" si="4"/>
        <v>#VALUE!</v>
      </c>
      <c r="J274" s="16" t="e">
        <f>TRIM(RIGHT(LEFT(Первый!C274,FIND(",",Первый!C274,1)-1),FIND(",",Первый!C274,1)-1-MAX(D274:G274)))</f>
        <v>#VALUE!</v>
      </c>
      <c r="K274" s="16" t="e">
        <f>TRIM(RIGHT(Первый!C274,LEN(Первый!C274)-FIND(",",Первый!C274,1)-1))</f>
        <v>#VALUE!</v>
      </c>
    </row>
    <row r="275" spans="1:11">
      <c r="A275" s="16" t="e">
        <f>RIGHT(Первый!A275,(LEN(Первый!A275)-11))</f>
        <v>#VALUE!</v>
      </c>
      <c r="D275" s="17">
        <f>IF(ISERROR(FIND(" ",Первый!C275,1)),0,IF(FIND(" ",Первый!C275,1)&gt;FIND(",",Первый!C275,1),0,FIND(" ",Первый!C275,1)))</f>
        <v>0</v>
      </c>
      <c r="E275" s="17">
        <f>IF(ISERROR(FIND(" ",Первый!C275,D275+1)),0,IF(FIND(" ",Первый!C275,D275+1)&gt;FIND(",",Первый!C275,1),0,FIND(" ",Первый!C275,D275+1)))</f>
        <v>0</v>
      </c>
      <c r="F275" s="17">
        <f>IF(E275=0,0,IF(ISERROR(FIND(" ",Первый!C275,E275+1)),0,IF(FIND(" ",Первый!C275,E275+1)&gt;FIND(",",Первый!C275,1),0,FIND(" ",Первый!C275,E275+1))))</f>
        <v>0</v>
      </c>
      <c r="G275" s="17">
        <f>IF(F275=0,0,IF(ISERROR(FIND(" ",Первый!C275,F275+1)),0,IF(FIND(" ",Первый!C275,F275+1)&gt;FIND(",",Первый!C275,1),0,FIND(" ",Первый!C275,F275+1))))</f>
        <v>0</v>
      </c>
      <c r="H275" s="17" t="e">
        <f>TRIM(LEFT(Первый!C275,MAX(D275:G275)-1))</f>
        <v>#VALUE!</v>
      </c>
      <c r="I275" s="16" t="e">
        <f t="shared" si="4"/>
        <v>#VALUE!</v>
      </c>
      <c r="J275" s="16" t="e">
        <f>TRIM(RIGHT(LEFT(Первый!C275,FIND(",",Первый!C275,1)-1),FIND(",",Первый!C275,1)-1-MAX(D275:G275)))</f>
        <v>#VALUE!</v>
      </c>
      <c r="K275" s="16" t="e">
        <f>TRIM(RIGHT(Первый!C275,LEN(Первый!C275)-FIND(",",Первый!C275,1)-1))</f>
        <v>#VALUE!</v>
      </c>
    </row>
    <row r="276" spans="1:11">
      <c r="A276" s="16" t="e">
        <f>RIGHT(Первый!A276,(LEN(Первый!A276)-11))</f>
        <v>#VALUE!</v>
      </c>
      <c r="D276" s="17">
        <f>IF(ISERROR(FIND(" ",Первый!C276,1)),0,IF(FIND(" ",Первый!C276,1)&gt;FIND(",",Первый!C276,1),0,FIND(" ",Первый!C276,1)))</f>
        <v>0</v>
      </c>
      <c r="E276" s="17">
        <f>IF(ISERROR(FIND(" ",Первый!C276,D276+1)),0,IF(FIND(" ",Первый!C276,D276+1)&gt;FIND(",",Первый!C276,1),0,FIND(" ",Первый!C276,D276+1)))</f>
        <v>0</v>
      </c>
      <c r="F276" s="17">
        <f>IF(E276=0,0,IF(ISERROR(FIND(" ",Первый!C276,E276+1)),0,IF(FIND(" ",Первый!C276,E276+1)&gt;FIND(",",Первый!C276,1),0,FIND(" ",Первый!C276,E276+1))))</f>
        <v>0</v>
      </c>
      <c r="G276" s="17">
        <f>IF(F276=0,0,IF(ISERROR(FIND(" ",Первый!C276,F276+1)),0,IF(FIND(" ",Первый!C276,F276+1)&gt;FIND(",",Первый!C276,1),0,FIND(" ",Первый!C276,F276+1))))</f>
        <v>0</v>
      </c>
      <c r="H276" s="17" t="e">
        <f>TRIM(LEFT(Первый!C276,MAX(D276:G276)-1))</f>
        <v>#VALUE!</v>
      </c>
      <c r="I276" s="16" t="e">
        <f t="shared" si="4"/>
        <v>#VALUE!</v>
      </c>
      <c r="J276" s="16" t="e">
        <f>TRIM(RIGHT(LEFT(Первый!C276,FIND(",",Первый!C276,1)-1),FIND(",",Первый!C276,1)-1-MAX(D276:G276)))</f>
        <v>#VALUE!</v>
      </c>
      <c r="K276" s="16" t="e">
        <f>TRIM(RIGHT(Первый!C276,LEN(Первый!C276)-FIND(",",Первый!C276,1)-1))</f>
        <v>#VALUE!</v>
      </c>
    </row>
    <row r="277" spans="1:11">
      <c r="A277" s="16" t="e">
        <f>RIGHT(Первый!A277,(LEN(Первый!A277)-11))</f>
        <v>#VALUE!</v>
      </c>
      <c r="D277" s="17">
        <f>IF(ISERROR(FIND(" ",Первый!C277,1)),0,IF(FIND(" ",Первый!C277,1)&gt;FIND(",",Первый!C277,1),0,FIND(" ",Первый!C277,1)))</f>
        <v>0</v>
      </c>
      <c r="E277" s="17">
        <f>IF(ISERROR(FIND(" ",Первый!C277,D277+1)),0,IF(FIND(" ",Первый!C277,D277+1)&gt;FIND(",",Первый!C277,1),0,FIND(" ",Первый!C277,D277+1)))</f>
        <v>0</v>
      </c>
      <c r="F277" s="17">
        <f>IF(E277=0,0,IF(ISERROR(FIND(" ",Первый!C277,E277+1)),0,IF(FIND(" ",Первый!C277,E277+1)&gt;FIND(",",Первый!C277,1),0,FIND(" ",Первый!C277,E277+1))))</f>
        <v>0</v>
      </c>
      <c r="G277" s="17">
        <f>IF(F277=0,0,IF(ISERROR(FIND(" ",Первый!C277,F277+1)),0,IF(FIND(" ",Первый!C277,F277+1)&gt;FIND(",",Первый!C277,1),0,FIND(" ",Первый!C277,F277+1))))</f>
        <v>0</v>
      </c>
      <c r="H277" s="17" t="e">
        <f>TRIM(LEFT(Первый!C277,MAX(D277:G277)-1))</f>
        <v>#VALUE!</v>
      </c>
      <c r="I277" s="16" t="e">
        <f t="shared" si="4"/>
        <v>#VALUE!</v>
      </c>
      <c r="J277" s="16" t="e">
        <f>TRIM(RIGHT(LEFT(Первый!C277,FIND(",",Первый!C277,1)-1),FIND(",",Первый!C277,1)-1-MAX(D277:G277)))</f>
        <v>#VALUE!</v>
      </c>
      <c r="K277" s="16" t="e">
        <f>TRIM(RIGHT(Первый!C277,LEN(Первый!C277)-FIND(",",Первый!C277,1)-1))</f>
        <v>#VALUE!</v>
      </c>
    </row>
    <row r="278" spans="1:11">
      <c r="A278" s="16" t="e">
        <f>RIGHT(Первый!A278,(LEN(Первый!A278)-11))</f>
        <v>#VALUE!</v>
      </c>
      <c r="D278" s="17">
        <f>IF(ISERROR(FIND(" ",Первый!C278,1)),0,IF(FIND(" ",Первый!C278,1)&gt;FIND(",",Первый!C278,1),0,FIND(" ",Первый!C278,1)))</f>
        <v>0</v>
      </c>
      <c r="E278" s="17">
        <f>IF(ISERROR(FIND(" ",Первый!C278,D278+1)),0,IF(FIND(" ",Первый!C278,D278+1)&gt;FIND(",",Первый!C278,1),0,FIND(" ",Первый!C278,D278+1)))</f>
        <v>0</v>
      </c>
      <c r="F278" s="17">
        <f>IF(E278=0,0,IF(ISERROR(FIND(" ",Первый!C278,E278+1)),0,IF(FIND(" ",Первый!C278,E278+1)&gt;FIND(",",Первый!C278,1),0,FIND(" ",Первый!C278,E278+1))))</f>
        <v>0</v>
      </c>
      <c r="G278" s="17">
        <f>IF(F278=0,0,IF(ISERROR(FIND(" ",Первый!C278,F278+1)),0,IF(FIND(" ",Первый!C278,F278+1)&gt;FIND(",",Первый!C278,1),0,FIND(" ",Первый!C278,F278+1))))</f>
        <v>0</v>
      </c>
      <c r="H278" s="17" t="e">
        <f>TRIM(LEFT(Первый!C278,MAX(D278:G278)-1))</f>
        <v>#VALUE!</v>
      </c>
      <c r="I278" s="16" t="e">
        <f t="shared" si="4"/>
        <v>#VALUE!</v>
      </c>
      <c r="J278" s="16" t="e">
        <f>TRIM(RIGHT(LEFT(Первый!C278,FIND(",",Первый!C278,1)-1),FIND(",",Первый!C278,1)-1-MAX(D278:G278)))</f>
        <v>#VALUE!</v>
      </c>
      <c r="K278" s="16" t="e">
        <f>TRIM(RIGHT(Первый!C278,LEN(Первый!C278)-FIND(",",Первый!C278,1)-1))</f>
        <v>#VALUE!</v>
      </c>
    </row>
    <row r="279" spans="1:11">
      <c r="A279" s="16" t="e">
        <f>RIGHT(Первый!A279,(LEN(Первый!A279)-11))</f>
        <v>#VALUE!</v>
      </c>
      <c r="D279" s="17">
        <f>IF(ISERROR(FIND(" ",Первый!C279,1)),0,IF(FIND(" ",Первый!C279,1)&gt;FIND(",",Первый!C279,1),0,FIND(" ",Первый!C279,1)))</f>
        <v>0</v>
      </c>
      <c r="E279" s="17">
        <f>IF(ISERROR(FIND(" ",Первый!C279,D279+1)),0,IF(FIND(" ",Первый!C279,D279+1)&gt;FIND(",",Первый!C279,1),0,FIND(" ",Первый!C279,D279+1)))</f>
        <v>0</v>
      </c>
      <c r="F279" s="17">
        <f>IF(E279=0,0,IF(ISERROR(FIND(" ",Первый!C279,E279+1)),0,IF(FIND(" ",Первый!C279,E279+1)&gt;FIND(",",Первый!C279,1),0,FIND(" ",Первый!C279,E279+1))))</f>
        <v>0</v>
      </c>
      <c r="G279" s="17">
        <f>IF(F279=0,0,IF(ISERROR(FIND(" ",Первый!C279,F279+1)),0,IF(FIND(" ",Первый!C279,F279+1)&gt;FIND(",",Первый!C279,1),0,FIND(" ",Первый!C279,F279+1))))</f>
        <v>0</v>
      </c>
      <c r="H279" s="17" t="e">
        <f>TRIM(LEFT(Первый!C279,MAX(D279:G279)-1))</f>
        <v>#VALUE!</v>
      </c>
      <c r="I279" s="16" t="e">
        <f t="shared" si="4"/>
        <v>#VALUE!</v>
      </c>
      <c r="J279" s="16" t="e">
        <f>TRIM(RIGHT(LEFT(Первый!C279,FIND(",",Первый!C279,1)-1),FIND(",",Первый!C279,1)-1-MAX(D279:G279)))</f>
        <v>#VALUE!</v>
      </c>
      <c r="K279" s="16" t="e">
        <f>TRIM(RIGHT(Первый!C279,LEN(Первый!C279)-FIND(",",Первый!C279,1)-1))</f>
        <v>#VALUE!</v>
      </c>
    </row>
    <row r="280" spans="1:11">
      <c r="A280" s="16" t="e">
        <f>RIGHT(Первый!A280,(LEN(Первый!A280)-11))</f>
        <v>#VALUE!</v>
      </c>
      <c r="D280" s="17">
        <f>IF(ISERROR(FIND(" ",Первый!C280,1)),0,IF(FIND(" ",Первый!C280,1)&gt;FIND(",",Первый!C280,1),0,FIND(" ",Первый!C280,1)))</f>
        <v>0</v>
      </c>
      <c r="E280" s="17">
        <f>IF(ISERROR(FIND(" ",Первый!C280,D280+1)),0,IF(FIND(" ",Первый!C280,D280+1)&gt;FIND(",",Первый!C280,1),0,FIND(" ",Первый!C280,D280+1)))</f>
        <v>0</v>
      </c>
      <c r="F280" s="17">
        <f>IF(E280=0,0,IF(ISERROR(FIND(" ",Первый!C280,E280+1)),0,IF(FIND(" ",Первый!C280,E280+1)&gt;FIND(",",Первый!C280,1),0,FIND(" ",Первый!C280,E280+1))))</f>
        <v>0</v>
      </c>
      <c r="G280" s="17">
        <f>IF(F280=0,0,IF(ISERROR(FIND(" ",Первый!C280,F280+1)),0,IF(FIND(" ",Первый!C280,F280+1)&gt;FIND(",",Первый!C280,1),0,FIND(" ",Первый!C280,F280+1))))</f>
        <v>0</v>
      </c>
      <c r="H280" s="17" t="e">
        <f>TRIM(LEFT(Первый!C280,MAX(D280:G280)-1))</f>
        <v>#VALUE!</v>
      </c>
      <c r="I280" s="16" t="e">
        <f t="shared" si="4"/>
        <v>#VALUE!</v>
      </c>
      <c r="J280" s="16" t="e">
        <f>TRIM(RIGHT(LEFT(Первый!C280,FIND(",",Первый!C280,1)-1),FIND(",",Первый!C280,1)-1-MAX(D280:G280)))</f>
        <v>#VALUE!</v>
      </c>
      <c r="K280" s="16" t="e">
        <f>TRIM(RIGHT(Первый!C280,LEN(Первый!C280)-FIND(",",Первый!C280,1)-1))</f>
        <v>#VALUE!</v>
      </c>
    </row>
    <row r="281" spans="1:11">
      <c r="A281" s="16" t="e">
        <f>RIGHT(Первый!A281,(LEN(Первый!A281)-11))</f>
        <v>#VALUE!</v>
      </c>
      <c r="D281" s="17">
        <f>IF(ISERROR(FIND(" ",Первый!C281,1)),0,IF(FIND(" ",Первый!C281,1)&gt;FIND(",",Первый!C281,1),0,FIND(" ",Первый!C281,1)))</f>
        <v>0</v>
      </c>
      <c r="E281" s="17">
        <f>IF(ISERROR(FIND(" ",Первый!C281,D281+1)),0,IF(FIND(" ",Первый!C281,D281+1)&gt;FIND(",",Первый!C281,1),0,FIND(" ",Первый!C281,D281+1)))</f>
        <v>0</v>
      </c>
      <c r="F281" s="17">
        <f>IF(E281=0,0,IF(ISERROR(FIND(" ",Первый!C281,E281+1)),0,IF(FIND(" ",Первый!C281,E281+1)&gt;FIND(",",Первый!C281,1),0,FIND(" ",Первый!C281,E281+1))))</f>
        <v>0</v>
      </c>
      <c r="G281" s="17">
        <f>IF(F281=0,0,IF(ISERROR(FIND(" ",Первый!C281,F281+1)),0,IF(FIND(" ",Первый!C281,F281+1)&gt;FIND(",",Первый!C281,1),0,FIND(" ",Первый!C281,F281+1))))</f>
        <v>0</v>
      </c>
      <c r="H281" s="17" t="e">
        <f>TRIM(LEFT(Первый!C281,MAX(D281:G281)-1))</f>
        <v>#VALUE!</v>
      </c>
      <c r="I281" s="16" t="e">
        <f t="shared" si="4"/>
        <v>#VALUE!</v>
      </c>
      <c r="J281" s="16" t="e">
        <f>TRIM(RIGHT(LEFT(Первый!C281,FIND(",",Первый!C281,1)-1),FIND(",",Первый!C281,1)-1-MAX(D281:G281)))</f>
        <v>#VALUE!</v>
      </c>
      <c r="K281" s="16" t="e">
        <f>TRIM(RIGHT(Первый!C281,LEN(Первый!C281)-FIND(",",Первый!C281,1)-1))</f>
        <v>#VALUE!</v>
      </c>
    </row>
    <row r="282" spans="1:11">
      <c r="A282" s="16" t="e">
        <f>RIGHT(Первый!A282,(LEN(Первый!A282)-11))</f>
        <v>#VALUE!</v>
      </c>
      <c r="D282" s="17">
        <f>IF(ISERROR(FIND(" ",Первый!C282,1)),0,IF(FIND(" ",Первый!C282,1)&gt;FIND(",",Первый!C282,1),0,FIND(" ",Первый!C282,1)))</f>
        <v>0</v>
      </c>
      <c r="E282" s="17">
        <f>IF(ISERROR(FIND(" ",Первый!C282,D282+1)),0,IF(FIND(" ",Первый!C282,D282+1)&gt;FIND(",",Первый!C282,1),0,FIND(" ",Первый!C282,D282+1)))</f>
        <v>0</v>
      </c>
      <c r="F282" s="17">
        <f>IF(E282=0,0,IF(ISERROR(FIND(" ",Первый!C282,E282+1)),0,IF(FIND(" ",Первый!C282,E282+1)&gt;FIND(",",Первый!C282,1),0,FIND(" ",Первый!C282,E282+1))))</f>
        <v>0</v>
      </c>
      <c r="G282" s="17">
        <f>IF(F282=0,0,IF(ISERROR(FIND(" ",Первый!C282,F282+1)),0,IF(FIND(" ",Первый!C282,F282+1)&gt;FIND(",",Первый!C282,1),0,FIND(" ",Первый!C282,F282+1))))</f>
        <v>0</v>
      </c>
      <c r="H282" s="17" t="e">
        <f>TRIM(LEFT(Первый!C282,MAX(D282:G282)-1))</f>
        <v>#VALUE!</v>
      </c>
      <c r="I282" s="16" t="e">
        <f t="shared" si="4"/>
        <v>#VALUE!</v>
      </c>
      <c r="J282" s="16" t="e">
        <f>TRIM(RIGHT(LEFT(Первый!C282,FIND(",",Первый!C282,1)-1),FIND(",",Первый!C282,1)-1-MAX(D282:G282)))</f>
        <v>#VALUE!</v>
      </c>
      <c r="K282" s="16" t="e">
        <f>TRIM(RIGHT(Первый!C282,LEN(Первый!C282)-FIND(",",Первый!C282,1)-1))</f>
        <v>#VALUE!</v>
      </c>
    </row>
    <row r="283" spans="1:11">
      <c r="A283" s="16" t="e">
        <f>RIGHT(Первый!A283,(LEN(Первый!A283)-11))</f>
        <v>#VALUE!</v>
      </c>
      <c r="D283" s="17">
        <f>IF(ISERROR(FIND(" ",Первый!C283,1)),0,IF(FIND(" ",Первый!C283,1)&gt;FIND(",",Первый!C283,1),0,FIND(" ",Первый!C283,1)))</f>
        <v>0</v>
      </c>
      <c r="E283" s="17">
        <f>IF(ISERROR(FIND(" ",Первый!C283,D283+1)),0,IF(FIND(" ",Первый!C283,D283+1)&gt;FIND(",",Первый!C283,1),0,FIND(" ",Первый!C283,D283+1)))</f>
        <v>0</v>
      </c>
      <c r="F283" s="17">
        <f>IF(E283=0,0,IF(ISERROR(FIND(" ",Первый!C283,E283+1)),0,IF(FIND(" ",Первый!C283,E283+1)&gt;FIND(",",Первый!C283,1),0,FIND(" ",Первый!C283,E283+1))))</f>
        <v>0</v>
      </c>
      <c r="G283" s="17">
        <f>IF(F283=0,0,IF(ISERROR(FIND(" ",Первый!C283,F283+1)),0,IF(FIND(" ",Первый!C283,F283+1)&gt;FIND(",",Первый!C283,1),0,FIND(" ",Первый!C283,F283+1))))</f>
        <v>0</v>
      </c>
      <c r="H283" s="17" t="e">
        <f>TRIM(LEFT(Первый!C283,MAX(D283:G283)-1))</f>
        <v>#VALUE!</v>
      </c>
      <c r="I283" s="16" t="e">
        <f t="shared" si="4"/>
        <v>#VALUE!</v>
      </c>
      <c r="J283" s="16" t="e">
        <f>TRIM(RIGHT(LEFT(Первый!C283,FIND(",",Первый!C283,1)-1),FIND(",",Первый!C283,1)-1-MAX(D283:G283)))</f>
        <v>#VALUE!</v>
      </c>
      <c r="K283" s="16" t="e">
        <f>TRIM(RIGHT(Первый!C283,LEN(Первый!C283)-FIND(",",Первый!C283,1)-1))</f>
        <v>#VALUE!</v>
      </c>
    </row>
    <row r="284" spans="1:11">
      <c r="A284" s="16" t="e">
        <f>RIGHT(Первый!A284,(LEN(Первый!A284)-11))</f>
        <v>#VALUE!</v>
      </c>
      <c r="D284" s="17">
        <f>IF(ISERROR(FIND(" ",Первый!C284,1)),0,IF(FIND(" ",Первый!C284,1)&gt;FIND(",",Первый!C284,1),0,FIND(" ",Первый!C284,1)))</f>
        <v>0</v>
      </c>
      <c r="E284" s="17">
        <f>IF(ISERROR(FIND(" ",Первый!C284,D284+1)),0,IF(FIND(" ",Первый!C284,D284+1)&gt;FIND(",",Первый!C284,1),0,FIND(" ",Первый!C284,D284+1)))</f>
        <v>0</v>
      </c>
      <c r="F284" s="17">
        <f>IF(E284=0,0,IF(ISERROR(FIND(" ",Первый!C284,E284+1)),0,IF(FIND(" ",Первый!C284,E284+1)&gt;FIND(",",Первый!C284,1),0,FIND(" ",Первый!C284,E284+1))))</f>
        <v>0</v>
      </c>
      <c r="G284" s="17">
        <f>IF(F284=0,0,IF(ISERROR(FIND(" ",Первый!C284,F284+1)),0,IF(FIND(" ",Первый!C284,F284+1)&gt;FIND(",",Первый!C284,1),0,FIND(" ",Первый!C284,F284+1))))</f>
        <v>0</v>
      </c>
      <c r="H284" s="17" t="e">
        <f>TRIM(LEFT(Первый!C284,MAX(D284:G284)-1))</f>
        <v>#VALUE!</v>
      </c>
      <c r="I284" s="16" t="e">
        <f t="shared" si="4"/>
        <v>#VALUE!</v>
      </c>
      <c r="J284" s="16" t="e">
        <f>TRIM(RIGHT(LEFT(Первый!C284,FIND(",",Первый!C284,1)-1),FIND(",",Первый!C284,1)-1-MAX(D284:G284)))</f>
        <v>#VALUE!</v>
      </c>
      <c r="K284" s="16" t="e">
        <f>TRIM(RIGHT(Первый!C284,LEN(Первый!C284)-FIND(",",Первый!C284,1)-1))</f>
        <v>#VALUE!</v>
      </c>
    </row>
    <row r="285" spans="1:11">
      <c r="A285" s="16" t="e">
        <f>RIGHT(Первый!A285,(LEN(Первый!A285)-11))</f>
        <v>#VALUE!</v>
      </c>
      <c r="D285" s="17">
        <f>IF(ISERROR(FIND(" ",Первый!C285,1)),0,IF(FIND(" ",Первый!C285,1)&gt;FIND(",",Первый!C285,1),0,FIND(" ",Первый!C285,1)))</f>
        <v>0</v>
      </c>
      <c r="E285" s="17">
        <f>IF(ISERROR(FIND(" ",Первый!C285,D285+1)),0,IF(FIND(" ",Первый!C285,D285+1)&gt;FIND(",",Первый!C285,1),0,FIND(" ",Первый!C285,D285+1)))</f>
        <v>0</v>
      </c>
      <c r="F285" s="17">
        <f>IF(E285=0,0,IF(ISERROR(FIND(" ",Первый!C285,E285+1)),0,IF(FIND(" ",Первый!C285,E285+1)&gt;FIND(",",Первый!C285,1),0,FIND(" ",Первый!C285,E285+1))))</f>
        <v>0</v>
      </c>
      <c r="G285" s="17">
        <f>IF(F285=0,0,IF(ISERROR(FIND(" ",Первый!C285,F285+1)),0,IF(FIND(" ",Первый!C285,F285+1)&gt;FIND(",",Первый!C285,1),0,FIND(" ",Первый!C285,F285+1))))</f>
        <v>0</v>
      </c>
      <c r="H285" s="17" t="e">
        <f>TRIM(LEFT(Первый!C285,MAX(D285:G285)-1))</f>
        <v>#VALUE!</v>
      </c>
      <c r="I285" s="16" t="e">
        <f t="shared" si="4"/>
        <v>#VALUE!</v>
      </c>
      <c r="J285" s="16" t="e">
        <f>TRIM(RIGHT(LEFT(Первый!C285,FIND(",",Первый!C285,1)-1),FIND(",",Первый!C285,1)-1-MAX(D285:G285)))</f>
        <v>#VALUE!</v>
      </c>
      <c r="K285" s="16" t="e">
        <f>TRIM(RIGHT(Первый!C285,LEN(Первый!C285)-FIND(",",Первый!C285,1)-1))</f>
        <v>#VALUE!</v>
      </c>
    </row>
    <row r="286" spans="1:11">
      <c r="A286" s="16" t="e">
        <f>RIGHT(Первый!A286,(LEN(Первый!A286)-11))</f>
        <v>#VALUE!</v>
      </c>
      <c r="D286" s="17">
        <f>IF(ISERROR(FIND(" ",Первый!C286,1)),0,IF(FIND(" ",Первый!C286,1)&gt;FIND(",",Первый!C286,1),0,FIND(" ",Первый!C286,1)))</f>
        <v>0</v>
      </c>
      <c r="E286" s="17">
        <f>IF(ISERROR(FIND(" ",Первый!C286,D286+1)),0,IF(FIND(" ",Первый!C286,D286+1)&gt;FIND(",",Первый!C286,1),0,FIND(" ",Первый!C286,D286+1)))</f>
        <v>0</v>
      </c>
      <c r="F286" s="17">
        <f>IF(E286=0,0,IF(ISERROR(FIND(" ",Первый!C286,E286+1)),0,IF(FIND(" ",Первый!C286,E286+1)&gt;FIND(",",Первый!C286,1),0,FIND(" ",Первый!C286,E286+1))))</f>
        <v>0</v>
      </c>
      <c r="G286" s="17">
        <f>IF(F286=0,0,IF(ISERROR(FIND(" ",Первый!C286,F286+1)),0,IF(FIND(" ",Первый!C286,F286+1)&gt;FIND(",",Первый!C286,1),0,FIND(" ",Первый!C286,F286+1))))</f>
        <v>0</v>
      </c>
      <c r="H286" s="17" t="e">
        <f>TRIM(LEFT(Первый!C286,MAX(D286:G286)-1))</f>
        <v>#VALUE!</v>
      </c>
      <c r="I286" s="16" t="e">
        <f t="shared" si="4"/>
        <v>#VALUE!</v>
      </c>
      <c r="J286" s="16" t="e">
        <f>TRIM(RIGHT(LEFT(Первый!C286,FIND(",",Первый!C286,1)-1),FIND(",",Первый!C286,1)-1-MAX(D286:G286)))</f>
        <v>#VALUE!</v>
      </c>
      <c r="K286" s="16" t="e">
        <f>TRIM(RIGHT(Первый!C286,LEN(Первый!C286)-FIND(",",Первый!C286,1)-1))</f>
        <v>#VALUE!</v>
      </c>
    </row>
    <row r="287" spans="1:11">
      <c r="A287" s="16" t="e">
        <f>RIGHT(Первый!A287,(LEN(Первый!A287)-11))</f>
        <v>#VALUE!</v>
      </c>
      <c r="D287" s="17">
        <f>IF(ISERROR(FIND(" ",Первый!C287,1)),0,IF(FIND(" ",Первый!C287,1)&gt;FIND(",",Первый!C287,1),0,FIND(" ",Первый!C287,1)))</f>
        <v>0</v>
      </c>
      <c r="E287" s="17">
        <f>IF(ISERROR(FIND(" ",Первый!C287,D287+1)),0,IF(FIND(" ",Первый!C287,D287+1)&gt;FIND(",",Первый!C287,1),0,FIND(" ",Первый!C287,D287+1)))</f>
        <v>0</v>
      </c>
      <c r="F287" s="17">
        <f>IF(E287=0,0,IF(ISERROR(FIND(" ",Первый!C287,E287+1)),0,IF(FIND(" ",Первый!C287,E287+1)&gt;FIND(",",Первый!C287,1),0,FIND(" ",Первый!C287,E287+1))))</f>
        <v>0</v>
      </c>
      <c r="G287" s="17">
        <f>IF(F287=0,0,IF(ISERROR(FIND(" ",Первый!C287,F287+1)),0,IF(FIND(" ",Первый!C287,F287+1)&gt;FIND(",",Первый!C287,1),0,FIND(" ",Первый!C287,F287+1))))</f>
        <v>0</v>
      </c>
      <c r="H287" s="17" t="e">
        <f>TRIM(LEFT(Первый!C287,MAX(D287:G287)-1))</f>
        <v>#VALUE!</v>
      </c>
      <c r="I287" s="16" t="e">
        <f t="shared" si="4"/>
        <v>#VALUE!</v>
      </c>
      <c r="J287" s="16" t="e">
        <f>TRIM(RIGHT(LEFT(Первый!C287,FIND(",",Первый!C287,1)-1),FIND(",",Первый!C287,1)-1-MAX(D287:G287)))</f>
        <v>#VALUE!</v>
      </c>
      <c r="K287" s="16" t="e">
        <f>TRIM(RIGHT(Первый!C287,LEN(Первый!C287)-FIND(",",Первый!C287,1)-1))</f>
        <v>#VALUE!</v>
      </c>
    </row>
    <row r="288" spans="1:11">
      <c r="A288" s="16" t="e">
        <f>RIGHT(Первый!A288,(LEN(Первый!A288)-11))</f>
        <v>#VALUE!</v>
      </c>
      <c r="D288" s="17">
        <f>IF(ISERROR(FIND(" ",Первый!C288,1)),0,IF(FIND(" ",Первый!C288,1)&gt;FIND(",",Первый!C288,1),0,FIND(" ",Первый!C288,1)))</f>
        <v>0</v>
      </c>
      <c r="E288" s="17">
        <f>IF(ISERROR(FIND(" ",Первый!C288,D288+1)),0,IF(FIND(" ",Первый!C288,D288+1)&gt;FIND(",",Первый!C288,1),0,FIND(" ",Первый!C288,D288+1)))</f>
        <v>0</v>
      </c>
      <c r="F288" s="17">
        <f>IF(E288=0,0,IF(ISERROR(FIND(" ",Первый!C288,E288+1)),0,IF(FIND(" ",Первый!C288,E288+1)&gt;FIND(",",Первый!C288,1),0,FIND(" ",Первый!C288,E288+1))))</f>
        <v>0</v>
      </c>
      <c r="G288" s="17">
        <f>IF(F288=0,0,IF(ISERROR(FIND(" ",Первый!C288,F288+1)),0,IF(FIND(" ",Первый!C288,F288+1)&gt;FIND(",",Первый!C288,1),0,FIND(" ",Первый!C288,F288+1))))</f>
        <v>0</v>
      </c>
      <c r="H288" s="17" t="e">
        <f>TRIM(LEFT(Первый!C288,MAX(D288:G288)-1))</f>
        <v>#VALUE!</v>
      </c>
      <c r="I288" s="16" t="e">
        <f t="shared" ref="I288:I351" si="5">RIGHT(H288,(LEN(H288)-5))</f>
        <v>#VALUE!</v>
      </c>
      <c r="J288" s="16" t="e">
        <f>TRIM(RIGHT(LEFT(Первый!C288,FIND(",",Первый!C288,1)-1),FIND(",",Первый!C288,1)-1-MAX(D288:G288)))</f>
        <v>#VALUE!</v>
      </c>
      <c r="K288" s="16" t="e">
        <f>TRIM(RIGHT(Первый!C288,LEN(Первый!C288)-FIND(",",Первый!C288,1)-1))</f>
        <v>#VALUE!</v>
      </c>
    </row>
    <row r="289" spans="1:11">
      <c r="A289" s="16" t="e">
        <f>RIGHT(Первый!A289,(LEN(Первый!A289)-11))</f>
        <v>#VALUE!</v>
      </c>
      <c r="D289" s="17">
        <f>IF(ISERROR(FIND(" ",Первый!C289,1)),0,IF(FIND(" ",Первый!C289,1)&gt;FIND(",",Первый!C289,1),0,FIND(" ",Первый!C289,1)))</f>
        <v>0</v>
      </c>
      <c r="E289" s="17">
        <f>IF(ISERROR(FIND(" ",Первый!C289,D289+1)),0,IF(FIND(" ",Первый!C289,D289+1)&gt;FIND(",",Первый!C289,1),0,FIND(" ",Первый!C289,D289+1)))</f>
        <v>0</v>
      </c>
      <c r="F289" s="17">
        <f>IF(E289=0,0,IF(ISERROR(FIND(" ",Первый!C289,E289+1)),0,IF(FIND(" ",Первый!C289,E289+1)&gt;FIND(",",Первый!C289,1),0,FIND(" ",Первый!C289,E289+1))))</f>
        <v>0</v>
      </c>
      <c r="G289" s="17">
        <f>IF(F289=0,0,IF(ISERROR(FIND(" ",Первый!C289,F289+1)),0,IF(FIND(" ",Первый!C289,F289+1)&gt;FIND(",",Первый!C289,1),0,FIND(" ",Первый!C289,F289+1))))</f>
        <v>0</v>
      </c>
      <c r="H289" s="17" t="e">
        <f>TRIM(LEFT(Первый!C289,MAX(D289:G289)-1))</f>
        <v>#VALUE!</v>
      </c>
      <c r="I289" s="16" t="e">
        <f t="shared" si="5"/>
        <v>#VALUE!</v>
      </c>
      <c r="J289" s="16" t="e">
        <f>TRIM(RIGHT(LEFT(Первый!C289,FIND(",",Первый!C289,1)-1),FIND(",",Первый!C289,1)-1-MAX(D289:G289)))</f>
        <v>#VALUE!</v>
      </c>
      <c r="K289" s="16" t="e">
        <f>TRIM(RIGHT(Первый!C289,LEN(Первый!C289)-FIND(",",Первый!C289,1)-1))</f>
        <v>#VALUE!</v>
      </c>
    </row>
    <row r="290" spans="1:11">
      <c r="A290" s="16" t="e">
        <f>RIGHT(Первый!A290,(LEN(Первый!A290)-11))</f>
        <v>#VALUE!</v>
      </c>
      <c r="D290" s="17">
        <f>IF(ISERROR(FIND(" ",Первый!C290,1)),0,IF(FIND(" ",Первый!C290,1)&gt;FIND(",",Первый!C290,1),0,FIND(" ",Первый!C290,1)))</f>
        <v>0</v>
      </c>
      <c r="E290" s="17">
        <f>IF(ISERROR(FIND(" ",Первый!C290,D290+1)),0,IF(FIND(" ",Первый!C290,D290+1)&gt;FIND(",",Первый!C290,1),0,FIND(" ",Первый!C290,D290+1)))</f>
        <v>0</v>
      </c>
      <c r="F290" s="17">
        <f>IF(E290=0,0,IF(ISERROR(FIND(" ",Первый!C290,E290+1)),0,IF(FIND(" ",Первый!C290,E290+1)&gt;FIND(",",Первый!C290,1),0,FIND(" ",Первый!C290,E290+1))))</f>
        <v>0</v>
      </c>
      <c r="G290" s="17">
        <f>IF(F290=0,0,IF(ISERROR(FIND(" ",Первый!C290,F290+1)),0,IF(FIND(" ",Первый!C290,F290+1)&gt;FIND(",",Первый!C290,1),0,FIND(" ",Первый!C290,F290+1))))</f>
        <v>0</v>
      </c>
      <c r="H290" s="17" t="e">
        <f>TRIM(LEFT(Первый!C290,MAX(D290:G290)-1))</f>
        <v>#VALUE!</v>
      </c>
      <c r="I290" s="16" t="e">
        <f t="shared" si="5"/>
        <v>#VALUE!</v>
      </c>
      <c r="J290" s="16" t="e">
        <f>TRIM(RIGHT(LEFT(Первый!C290,FIND(",",Первый!C290,1)-1),FIND(",",Первый!C290,1)-1-MAX(D290:G290)))</f>
        <v>#VALUE!</v>
      </c>
      <c r="K290" s="16" t="e">
        <f>TRIM(RIGHT(Первый!C290,LEN(Первый!C290)-FIND(",",Первый!C290,1)-1))</f>
        <v>#VALUE!</v>
      </c>
    </row>
    <row r="291" spans="1:11">
      <c r="A291" s="16" t="e">
        <f>RIGHT(Первый!A291,(LEN(Первый!A291)-11))</f>
        <v>#VALUE!</v>
      </c>
      <c r="D291" s="17">
        <f>IF(ISERROR(FIND(" ",Первый!C291,1)),0,IF(FIND(" ",Первый!C291,1)&gt;FIND(",",Первый!C291,1),0,FIND(" ",Первый!C291,1)))</f>
        <v>0</v>
      </c>
      <c r="E291" s="17">
        <f>IF(ISERROR(FIND(" ",Первый!C291,D291+1)),0,IF(FIND(" ",Первый!C291,D291+1)&gt;FIND(",",Первый!C291,1),0,FIND(" ",Первый!C291,D291+1)))</f>
        <v>0</v>
      </c>
      <c r="F291" s="17">
        <f>IF(E291=0,0,IF(ISERROR(FIND(" ",Первый!C291,E291+1)),0,IF(FIND(" ",Первый!C291,E291+1)&gt;FIND(",",Первый!C291,1),0,FIND(" ",Первый!C291,E291+1))))</f>
        <v>0</v>
      </c>
      <c r="G291" s="17">
        <f>IF(F291=0,0,IF(ISERROR(FIND(" ",Первый!C291,F291+1)),0,IF(FIND(" ",Первый!C291,F291+1)&gt;FIND(",",Первый!C291,1),0,FIND(" ",Первый!C291,F291+1))))</f>
        <v>0</v>
      </c>
      <c r="H291" s="17" t="e">
        <f>TRIM(LEFT(Первый!C291,MAX(D291:G291)-1))</f>
        <v>#VALUE!</v>
      </c>
      <c r="I291" s="16" t="e">
        <f t="shared" si="5"/>
        <v>#VALUE!</v>
      </c>
      <c r="J291" s="16" t="e">
        <f>TRIM(RIGHT(LEFT(Первый!C291,FIND(",",Первый!C291,1)-1),FIND(",",Первый!C291,1)-1-MAX(D291:G291)))</f>
        <v>#VALUE!</v>
      </c>
      <c r="K291" s="16" t="e">
        <f>TRIM(RIGHT(Первый!C291,LEN(Первый!C291)-FIND(",",Первый!C291,1)-1))</f>
        <v>#VALUE!</v>
      </c>
    </row>
    <row r="292" spans="1:11">
      <c r="A292" s="16" t="e">
        <f>RIGHT(Первый!A292,(LEN(Первый!A292)-11))</f>
        <v>#VALUE!</v>
      </c>
      <c r="D292" s="17">
        <f>IF(ISERROR(FIND(" ",Первый!C292,1)),0,IF(FIND(" ",Первый!C292,1)&gt;FIND(",",Первый!C292,1),0,FIND(" ",Первый!C292,1)))</f>
        <v>0</v>
      </c>
      <c r="E292" s="17">
        <f>IF(ISERROR(FIND(" ",Первый!C292,D292+1)),0,IF(FIND(" ",Первый!C292,D292+1)&gt;FIND(",",Первый!C292,1),0,FIND(" ",Первый!C292,D292+1)))</f>
        <v>0</v>
      </c>
      <c r="F292" s="17">
        <f>IF(E292=0,0,IF(ISERROR(FIND(" ",Первый!C292,E292+1)),0,IF(FIND(" ",Первый!C292,E292+1)&gt;FIND(",",Первый!C292,1),0,FIND(" ",Первый!C292,E292+1))))</f>
        <v>0</v>
      </c>
      <c r="G292" s="17">
        <f>IF(F292=0,0,IF(ISERROR(FIND(" ",Первый!C292,F292+1)),0,IF(FIND(" ",Первый!C292,F292+1)&gt;FIND(",",Первый!C292,1),0,FIND(" ",Первый!C292,F292+1))))</f>
        <v>0</v>
      </c>
      <c r="H292" s="17" t="e">
        <f>TRIM(LEFT(Первый!C292,MAX(D292:G292)-1))</f>
        <v>#VALUE!</v>
      </c>
      <c r="I292" s="16" t="e">
        <f t="shared" si="5"/>
        <v>#VALUE!</v>
      </c>
      <c r="J292" s="16" t="e">
        <f>TRIM(RIGHT(LEFT(Первый!C292,FIND(",",Первый!C292,1)-1),FIND(",",Первый!C292,1)-1-MAX(D292:G292)))</f>
        <v>#VALUE!</v>
      </c>
      <c r="K292" s="16" t="e">
        <f>TRIM(RIGHT(Первый!C292,LEN(Первый!C292)-FIND(",",Первый!C292,1)-1))</f>
        <v>#VALUE!</v>
      </c>
    </row>
    <row r="293" spans="1:11">
      <c r="A293" s="16" t="e">
        <f>RIGHT(Первый!A293,(LEN(Первый!A293)-11))</f>
        <v>#VALUE!</v>
      </c>
      <c r="D293" s="17">
        <f>IF(ISERROR(FIND(" ",Первый!C293,1)),0,IF(FIND(" ",Первый!C293,1)&gt;FIND(",",Первый!C293,1),0,FIND(" ",Первый!C293,1)))</f>
        <v>0</v>
      </c>
      <c r="E293" s="17">
        <f>IF(ISERROR(FIND(" ",Первый!C293,D293+1)),0,IF(FIND(" ",Первый!C293,D293+1)&gt;FIND(",",Первый!C293,1),0,FIND(" ",Первый!C293,D293+1)))</f>
        <v>0</v>
      </c>
      <c r="F293" s="17">
        <f>IF(E293=0,0,IF(ISERROR(FIND(" ",Первый!C293,E293+1)),0,IF(FIND(" ",Первый!C293,E293+1)&gt;FIND(",",Первый!C293,1),0,FIND(" ",Первый!C293,E293+1))))</f>
        <v>0</v>
      </c>
      <c r="G293" s="17">
        <f>IF(F293=0,0,IF(ISERROR(FIND(" ",Первый!C293,F293+1)),0,IF(FIND(" ",Первый!C293,F293+1)&gt;FIND(",",Первый!C293,1),0,FIND(" ",Первый!C293,F293+1))))</f>
        <v>0</v>
      </c>
      <c r="H293" s="17" t="e">
        <f>TRIM(LEFT(Первый!C293,MAX(D293:G293)-1))</f>
        <v>#VALUE!</v>
      </c>
      <c r="I293" s="16" t="e">
        <f t="shared" si="5"/>
        <v>#VALUE!</v>
      </c>
      <c r="J293" s="16" t="e">
        <f>TRIM(RIGHT(LEFT(Первый!C293,FIND(",",Первый!C293,1)-1),FIND(",",Первый!C293,1)-1-MAX(D293:G293)))</f>
        <v>#VALUE!</v>
      </c>
      <c r="K293" s="16" t="e">
        <f>TRIM(RIGHT(Первый!C293,LEN(Первый!C293)-FIND(",",Первый!C293,1)-1))</f>
        <v>#VALUE!</v>
      </c>
    </row>
    <row r="294" spans="1:11">
      <c r="A294" s="16" t="e">
        <f>RIGHT(Первый!A294,(LEN(Первый!A294)-11))</f>
        <v>#VALUE!</v>
      </c>
      <c r="D294" s="17">
        <f>IF(ISERROR(FIND(" ",Первый!C294,1)),0,IF(FIND(" ",Первый!C294,1)&gt;FIND(",",Первый!C294,1),0,FIND(" ",Первый!C294,1)))</f>
        <v>0</v>
      </c>
      <c r="E294" s="17">
        <f>IF(ISERROR(FIND(" ",Первый!C294,D294+1)),0,IF(FIND(" ",Первый!C294,D294+1)&gt;FIND(",",Первый!C294,1),0,FIND(" ",Первый!C294,D294+1)))</f>
        <v>0</v>
      </c>
      <c r="F294" s="17">
        <f>IF(E294=0,0,IF(ISERROR(FIND(" ",Первый!C294,E294+1)),0,IF(FIND(" ",Первый!C294,E294+1)&gt;FIND(",",Первый!C294,1),0,FIND(" ",Первый!C294,E294+1))))</f>
        <v>0</v>
      </c>
      <c r="G294" s="17">
        <f>IF(F294=0,0,IF(ISERROR(FIND(" ",Первый!C294,F294+1)),0,IF(FIND(" ",Первый!C294,F294+1)&gt;FIND(",",Первый!C294,1),0,FIND(" ",Первый!C294,F294+1))))</f>
        <v>0</v>
      </c>
      <c r="H294" s="17" t="e">
        <f>TRIM(LEFT(Первый!C294,MAX(D294:G294)-1))</f>
        <v>#VALUE!</v>
      </c>
      <c r="I294" s="16" t="e">
        <f t="shared" si="5"/>
        <v>#VALUE!</v>
      </c>
      <c r="J294" s="16" t="e">
        <f>TRIM(RIGHT(LEFT(Первый!C294,FIND(",",Первый!C294,1)-1),FIND(",",Первый!C294,1)-1-MAX(D294:G294)))</f>
        <v>#VALUE!</v>
      </c>
      <c r="K294" s="16" t="e">
        <f>TRIM(RIGHT(Первый!C294,LEN(Первый!C294)-FIND(",",Первый!C294,1)-1))</f>
        <v>#VALUE!</v>
      </c>
    </row>
    <row r="295" spans="1:11">
      <c r="A295" s="16" t="e">
        <f>RIGHT(Первый!A295,(LEN(Первый!A295)-11))</f>
        <v>#VALUE!</v>
      </c>
      <c r="D295" s="17">
        <f>IF(ISERROR(FIND(" ",Первый!C295,1)),0,IF(FIND(" ",Первый!C295,1)&gt;FIND(",",Первый!C295,1),0,FIND(" ",Первый!C295,1)))</f>
        <v>0</v>
      </c>
      <c r="E295" s="17">
        <f>IF(ISERROR(FIND(" ",Первый!C295,D295+1)),0,IF(FIND(" ",Первый!C295,D295+1)&gt;FIND(",",Первый!C295,1),0,FIND(" ",Первый!C295,D295+1)))</f>
        <v>0</v>
      </c>
      <c r="F295" s="17">
        <f>IF(E295=0,0,IF(ISERROR(FIND(" ",Первый!C295,E295+1)),0,IF(FIND(" ",Первый!C295,E295+1)&gt;FIND(",",Первый!C295,1),0,FIND(" ",Первый!C295,E295+1))))</f>
        <v>0</v>
      </c>
      <c r="G295" s="17">
        <f>IF(F295=0,0,IF(ISERROR(FIND(" ",Первый!C295,F295+1)),0,IF(FIND(" ",Первый!C295,F295+1)&gt;FIND(",",Первый!C295,1),0,FIND(" ",Первый!C295,F295+1))))</f>
        <v>0</v>
      </c>
      <c r="H295" s="17" t="e">
        <f>TRIM(LEFT(Первый!C295,MAX(D295:G295)-1))</f>
        <v>#VALUE!</v>
      </c>
      <c r="I295" s="16" t="e">
        <f t="shared" si="5"/>
        <v>#VALUE!</v>
      </c>
      <c r="J295" s="16" t="e">
        <f>TRIM(RIGHT(LEFT(Первый!C295,FIND(",",Первый!C295,1)-1),FIND(",",Первый!C295,1)-1-MAX(D295:G295)))</f>
        <v>#VALUE!</v>
      </c>
      <c r="K295" s="16" t="e">
        <f>TRIM(RIGHT(Первый!C295,LEN(Первый!C295)-FIND(",",Первый!C295,1)-1))</f>
        <v>#VALUE!</v>
      </c>
    </row>
    <row r="296" spans="1:11">
      <c r="A296" s="16" t="e">
        <f>RIGHT(Первый!A296,(LEN(Первый!A296)-11))</f>
        <v>#VALUE!</v>
      </c>
      <c r="D296" s="17">
        <f>IF(ISERROR(FIND(" ",Первый!C296,1)),0,IF(FIND(" ",Первый!C296,1)&gt;FIND(",",Первый!C296,1),0,FIND(" ",Первый!C296,1)))</f>
        <v>0</v>
      </c>
      <c r="E296" s="17">
        <f>IF(ISERROR(FIND(" ",Первый!C296,D296+1)),0,IF(FIND(" ",Первый!C296,D296+1)&gt;FIND(",",Первый!C296,1),0,FIND(" ",Первый!C296,D296+1)))</f>
        <v>0</v>
      </c>
      <c r="F296" s="17">
        <f>IF(E296=0,0,IF(ISERROR(FIND(" ",Первый!C296,E296+1)),0,IF(FIND(" ",Первый!C296,E296+1)&gt;FIND(",",Первый!C296,1),0,FIND(" ",Первый!C296,E296+1))))</f>
        <v>0</v>
      </c>
      <c r="G296" s="17">
        <f>IF(F296=0,0,IF(ISERROR(FIND(" ",Первый!C296,F296+1)),0,IF(FIND(" ",Первый!C296,F296+1)&gt;FIND(",",Первый!C296,1),0,FIND(" ",Первый!C296,F296+1))))</f>
        <v>0</v>
      </c>
      <c r="H296" s="17" t="e">
        <f>TRIM(LEFT(Первый!C296,MAX(D296:G296)-1))</f>
        <v>#VALUE!</v>
      </c>
      <c r="I296" s="16" t="e">
        <f t="shared" si="5"/>
        <v>#VALUE!</v>
      </c>
      <c r="J296" s="16" t="e">
        <f>TRIM(RIGHT(LEFT(Первый!C296,FIND(",",Первый!C296,1)-1),FIND(",",Первый!C296,1)-1-MAX(D296:G296)))</f>
        <v>#VALUE!</v>
      </c>
      <c r="K296" s="16" t="e">
        <f>TRIM(RIGHT(Первый!C296,LEN(Первый!C296)-FIND(",",Первый!C296,1)-1))</f>
        <v>#VALUE!</v>
      </c>
    </row>
    <row r="297" spans="1:11">
      <c r="A297" s="16" t="e">
        <f>RIGHT(Первый!A297,(LEN(Первый!A297)-11))</f>
        <v>#VALUE!</v>
      </c>
      <c r="D297" s="17">
        <f>IF(ISERROR(FIND(" ",Первый!C297,1)),0,IF(FIND(" ",Первый!C297,1)&gt;FIND(",",Первый!C297,1),0,FIND(" ",Первый!C297,1)))</f>
        <v>0</v>
      </c>
      <c r="E297" s="17">
        <f>IF(ISERROR(FIND(" ",Первый!C297,D297+1)),0,IF(FIND(" ",Первый!C297,D297+1)&gt;FIND(",",Первый!C297,1),0,FIND(" ",Первый!C297,D297+1)))</f>
        <v>0</v>
      </c>
      <c r="F297" s="17">
        <f>IF(E297=0,0,IF(ISERROR(FIND(" ",Первый!C297,E297+1)),0,IF(FIND(" ",Первый!C297,E297+1)&gt;FIND(",",Первый!C297,1),0,FIND(" ",Первый!C297,E297+1))))</f>
        <v>0</v>
      </c>
      <c r="G297" s="17">
        <f>IF(F297=0,0,IF(ISERROR(FIND(" ",Первый!C297,F297+1)),0,IF(FIND(" ",Первый!C297,F297+1)&gt;FIND(",",Первый!C297,1),0,FIND(" ",Первый!C297,F297+1))))</f>
        <v>0</v>
      </c>
      <c r="H297" s="17" t="e">
        <f>TRIM(LEFT(Первый!C297,MAX(D297:G297)-1))</f>
        <v>#VALUE!</v>
      </c>
      <c r="I297" s="16" t="e">
        <f t="shared" si="5"/>
        <v>#VALUE!</v>
      </c>
      <c r="J297" s="16" t="e">
        <f>TRIM(RIGHT(LEFT(Первый!C297,FIND(",",Первый!C297,1)-1),FIND(",",Первый!C297,1)-1-MAX(D297:G297)))</f>
        <v>#VALUE!</v>
      </c>
      <c r="K297" s="16" t="e">
        <f>TRIM(RIGHT(Первый!C297,LEN(Первый!C297)-FIND(",",Первый!C297,1)-1))</f>
        <v>#VALUE!</v>
      </c>
    </row>
    <row r="298" spans="1:11">
      <c r="A298" s="16" t="e">
        <f>RIGHT(Первый!A298,(LEN(Первый!A298)-11))</f>
        <v>#VALUE!</v>
      </c>
      <c r="D298" s="17">
        <f>IF(ISERROR(FIND(" ",Первый!C298,1)),0,IF(FIND(" ",Первый!C298,1)&gt;FIND(",",Первый!C298,1),0,FIND(" ",Первый!C298,1)))</f>
        <v>0</v>
      </c>
      <c r="E298" s="17">
        <f>IF(ISERROR(FIND(" ",Первый!C298,D298+1)),0,IF(FIND(" ",Первый!C298,D298+1)&gt;FIND(",",Первый!C298,1),0,FIND(" ",Первый!C298,D298+1)))</f>
        <v>0</v>
      </c>
      <c r="F298" s="17">
        <f>IF(E298=0,0,IF(ISERROR(FIND(" ",Первый!C298,E298+1)),0,IF(FIND(" ",Первый!C298,E298+1)&gt;FIND(",",Первый!C298,1),0,FIND(" ",Первый!C298,E298+1))))</f>
        <v>0</v>
      </c>
      <c r="G298" s="17">
        <f>IF(F298=0,0,IF(ISERROR(FIND(" ",Первый!C298,F298+1)),0,IF(FIND(" ",Первый!C298,F298+1)&gt;FIND(",",Первый!C298,1),0,FIND(" ",Первый!C298,F298+1))))</f>
        <v>0</v>
      </c>
      <c r="H298" s="17" t="e">
        <f>TRIM(LEFT(Первый!C298,MAX(D298:G298)-1))</f>
        <v>#VALUE!</v>
      </c>
      <c r="I298" s="16" t="e">
        <f t="shared" si="5"/>
        <v>#VALUE!</v>
      </c>
      <c r="J298" s="16" t="e">
        <f>TRIM(RIGHT(LEFT(Первый!C298,FIND(",",Первый!C298,1)-1),FIND(",",Первый!C298,1)-1-MAX(D298:G298)))</f>
        <v>#VALUE!</v>
      </c>
      <c r="K298" s="16" t="e">
        <f>TRIM(RIGHT(Первый!C298,LEN(Первый!C298)-FIND(",",Первый!C298,1)-1))</f>
        <v>#VALUE!</v>
      </c>
    </row>
    <row r="299" spans="1:11">
      <c r="A299" s="16" t="e">
        <f>RIGHT(Первый!A299,(LEN(Первый!A299)-11))</f>
        <v>#VALUE!</v>
      </c>
      <c r="D299" s="17">
        <f>IF(ISERROR(FIND(" ",Первый!C299,1)),0,IF(FIND(" ",Первый!C299,1)&gt;FIND(",",Первый!C299,1),0,FIND(" ",Первый!C299,1)))</f>
        <v>0</v>
      </c>
      <c r="E299" s="17">
        <f>IF(ISERROR(FIND(" ",Первый!C299,D299+1)),0,IF(FIND(" ",Первый!C299,D299+1)&gt;FIND(",",Первый!C299,1),0,FIND(" ",Первый!C299,D299+1)))</f>
        <v>0</v>
      </c>
      <c r="F299" s="17">
        <f>IF(E299=0,0,IF(ISERROR(FIND(" ",Первый!C299,E299+1)),0,IF(FIND(" ",Первый!C299,E299+1)&gt;FIND(",",Первый!C299,1),0,FIND(" ",Первый!C299,E299+1))))</f>
        <v>0</v>
      </c>
      <c r="G299" s="17">
        <f>IF(F299=0,0,IF(ISERROR(FIND(" ",Первый!C299,F299+1)),0,IF(FIND(" ",Первый!C299,F299+1)&gt;FIND(",",Первый!C299,1),0,FIND(" ",Первый!C299,F299+1))))</f>
        <v>0</v>
      </c>
      <c r="H299" s="17" t="e">
        <f>TRIM(LEFT(Первый!C299,MAX(D299:G299)-1))</f>
        <v>#VALUE!</v>
      </c>
      <c r="I299" s="16" t="e">
        <f t="shared" si="5"/>
        <v>#VALUE!</v>
      </c>
      <c r="J299" s="16" t="e">
        <f>TRIM(RIGHT(LEFT(Первый!C299,FIND(",",Первый!C299,1)-1),FIND(",",Первый!C299,1)-1-MAX(D299:G299)))</f>
        <v>#VALUE!</v>
      </c>
      <c r="K299" s="16" t="e">
        <f>TRIM(RIGHT(Первый!C299,LEN(Первый!C299)-FIND(",",Первый!C299,1)-1))</f>
        <v>#VALUE!</v>
      </c>
    </row>
    <row r="300" spans="1:11">
      <c r="A300" s="16" t="e">
        <f>RIGHT(Первый!A300,(LEN(Первый!A300)-11))</f>
        <v>#VALUE!</v>
      </c>
      <c r="D300" s="17">
        <f>IF(ISERROR(FIND(" ",Первый!C300,1)),0,IF(FIND(" ",Первый!C300,1)&gt;FIND(",",Первый!C300,1),0,FIND(" ",Первый!C300,1)))</f>
        <v>0</v>
      </c>
      <c r="E300" s="17">
        <f>IF(ISERROR(FIND(" ",Первый!C300,D300+1)),0,IF(FIND(" ",Первый!C300,D300+1)&gt;FIND(",",Первый!C300,1),0,FIND(" ",Первый!C300,D300+1)))</f>
        <v>0</v>
      </c>
      <c r="F300" s="17">
        <f>IF(E300=0,0,IF(ISERROR(FIND(" ",Первый!C300,E300+1)),0,IF(FIND(" ",Первый!C300,E300+1)&gt;FIND(",",Первый!C300,1),0,FIND(" ",Первый!C300,E300+1))))</f>
        <v>0</v>
      </c>
      <c r="G300" s="17">
        <f>IF(F300=0,0,IF(ISERROR(FIND(" ",Первый!C300,F300+1)),0,IF(FIND(" ",Первый!C300,F300+1)&gt;FIND(",",Первый!C300,1),0,FIND(" ",Первый!C300,F300+1))))</f>
        <v>0</v>
      </c>
      <c r="H300" s="17" t="e">
        <f>TRIM(LEFT(Первый!C300,MAX(D300:G300)-1))</f>
        <v>#VALUE!</v>
      </c>
      <c r="I300" s="16" t="e">
        <f t="shared" si="5"/>
        <v>#VALUE!</v>
      </c>
      <c r="J300" s="16" t="e">
        <f>TRIM(RIGHT(LEFT(Первый!C300,FIND(",",Первый!C300,1)-1),FIND(",",Первый!C300,1)-1-MAX(D300:G300)))</f>
        <v>#VALUE!</v>
      </c>
      <c r="K300" s="16" t="e">
        <f>TRIM(RIGHT(Первый!C300,LEN(Первый!C300)-FIND(",",Первый!C300,1)-1))</f>
        <v>#VALUE!</v>
      </c>
    </row>
    <row r="301" spans="1:11">
      <c r="A301" s="16" t="e">
        <f>RIGHT(Первый!A301,(LEN(Первый!A301)-11))</f>
        <v>#VALUE!</v>
      </c>
      <c r="D301" s="17">
        <f>IF(ISERROR(FIND(" ",Первый!C301,1)),0,IF(FIND(" ",Первый!C301,1)&gt;FIND(",",Первый!C301,1),0,FIND(" ",Первый!C301,1)))</f>
        <v>0</v>
      </c>
      <c r="E301" s="17">
        <f>IF(ISERROR(FIND(" ",Первый!C301,D301+1)),0,IF(FIND(" ",Первый!C301,D301+1)&gt;FIND(",",Первый!C301,1),0,FIND(" ",Первый!C301,D301+1)))</f>
        <v>0</v>
      </c>
      <c r="F301" s="17">
        <f>IF(E301=0,0,IF(ISERROR(FIND(" ",Первый!C301,E301+1)),0,IF(FIND(" ",Первый!C301,E301+1)&gt;FIND(",",Первый!C301,1),0,FIND(" ",Первый!C301,E301+1))))</f>
        <v>0</v>
      </c>
      <c r="G301" s="17">
        <f>IF(F301=0,0,IF(ISERROR(FIND(" ",Первый!C301,F301+1)),0,IF(FIND(" ",Первый!C301,F301+1)&gt;FIND(",",Первый!C301,1),0,FIND(" ",Первый!C301,F301+1))))</f>
        <v>0</v>
      </c>
      <c r="H301" s="17" t="e">
        <f>TRIM(LEFT(Первый!C301,MAX(D301:G301)-1))</f>
        <v>#VALUE!</v>
      </c>
      <c r="I301" s="16" t="e">
        <f t="shared" si="5"/>
        <v>#VALUE!</v>
      </c>
      <c r="J301" s="16" t="e">
        <f>TRIM(RIGHT(LEFT(Первый!C301,FIND(",",Первый!C301,1)-1),FIND(",",Первый!C301,1)-1-MAX(D301:G301)))</f>
        <v>#VALUE!</v>
      </c>
      <c r="K301" s="16" t="e">
        <f>TRIM(RIGHT(Первый!C301,LEN(Первый!C301)-FIND(",",Первый!C301,1)-1))</f>
        <v>#VALUE!</v>
      </c>
    </row>
    <row r="302" spans="1:11">
      <c r="A302" s="16" t="e">
        <f>RIGHT(Первый!A302,(LEN(Первый!A302)-11))</f>
        <v>#VALUE!</v>
      </c>
      <c r="D302" s="17">
        <f>IF(ISERROR(FIND(" ",Первый!C302,1)),0,IF(FIND(" ",Первый!C302,1)&gt;FIND(",",Первый!C302,1),0,FIND(" ",Первый!C302,1)))</f>
        <v>0</v>
      </c>
      <c r="E302" s="17">
        <f>IF(ISERROR(FIND(" ",Первый!C302,D302+1)),0,IF(FIND(" ",Первый!C302,D302+1)&gt;FIND(",",Первый!C302,1),0,FIND(" ",Первый!C302,D302+1)))</f>
        <v>0</v>
      </c>
      <c r="F302" s="17">
        <f>IF(E302=0,0,IF(ISERROR(FIND(" ",Первый!C302,E302+1)),0,IF(FIND(" ",Первый!C302,E302+1)&gt;FIND(",",Первый!C302,1),0,FIND(" ",Первый!C302,E302+1))))</f>
        <v>0</v>
      </c>
      <c r="G302" s="17">
        <f>IF(F302=0,0,IF(ISERROR(FIND(" ",Первый!C302,F302+1)),0,IF(FIND(" ",Первый!C302,F302+1)&gt;FIND(",",Первый!C302,1),0,FIND(" ",Первый!C302,F302+1))))</f>
        <v>0</v>
      </c>
      <c r="H302" s="17" t="e">
        <f>TRIM(LEFT(Первый!C302,MAX(D302:G302)-1))</f>
        <v>#VALUE!</v>
      </c>
      <c r="I302" s="16" t="e">
        <f t="shared" si="5"/>
        <v>#VALUE!</v>
      </c>
      <c r="J302" s="16" t="e">
        <f>TRIM(RIGHT(LEFT(Первый!C302,FIND(",",Первый!C302,1)-1),FIND(",",Первый!C302,1)-1-MAX(D302:G302)))</f>
        <v>#VALUE!</v>
      </c>
      <c r="K302" s="16" t="e">
        <f>TRIM(RIGHT(Первый!C302,LEN(Первый!C302)-FIND(",",Первый!C302,1)-1))</f>
        <v>#VALUE!</v>
      </c>
    </row>
    <row r="303" spans="1:11">
      <c r="A303" s="16" t="e">
        <f>RIGHT(Первый!A303,(LEN(Первый!A303)-11))</f>
        <v>#VALUE!</v>
      </c>
      <c r="D303" s="17">
        <f>IF(ISERROR(FIND(" ",Первый!C303,1)),0,IF(FIND(" ",Первый!C303,1)&gt;FIND(",",Первый!C303,1),0,FIND(" ",Первый!C303,1)))</f>
        <v>0</v>
      </c>
      <c r="E303" s="17">
        <f>IF(ISERROR(FIND(" ",Первый!C303,D303+1)),0,IF(FIND(" ",Первый!C303,D303+1)&gt;FIND(",",Первый!C303,1),0,FIND(" ",Первый!C303,D303+1)))</f>
        <v>0</v>
      </c>
      <c r="F303" s="17">
        <f>IF(E303=0,0,IF(ISERROR(FIND(" ",Первый!C303,E303+1)),0,IF(FIND(" ",Первый!C303,E303+1)&gt;FIND(",",Первый!C303,1),0,FIND(" ",Первый!C303,E303+1))))</f>
        <v>0</v>
      </c>
      <c r="G303" s="17">
        <f>IF(F303=0,0,IF(ISERROR(FIND(" ",Первый!C303,F303+1)),0,IF(FIND(" ",Первый!C303,F303+1)&gt;FIND(",",Первый!C303,1),0,FIND(" ",Первый!C303,F303+1))))</f>
        <v>0</v>
      </c>
      <c r="H303" s="17" t="e">
        <f>TRIM(LEFT(Первый!C303,MAX(D303:G303)-1))</f>
        <v>#VALUE!</v>
      </c>
      <c r="I303" s="16" t="e">
        <f t="shared" si="5"/>
        <v>#VALUE!</v>
      </c>
      <c r="J303" s="16" t="e">
        <f>TRIM(RIGHT(LEFT(Первый!C303,FIND(",",Первый!C303,1)-1),FIND(",",Первый!C303,1)-1-MAX(D303:G303)))</f>
        <v>#VALUE!</v>
      </c>
      <c r="K303" s="16" t="e">
        <f>TRIM(RIGHT(Первый!C303,LEN(Первый!C303)-FIND(",",Первый!C303,1)-1))</f>
        <v>#VALUE!</v>
      </c>
    </row>
    <row r="304" spans="1:11">
      <c r="A304" s="16" t="e">
        <f>RIGHT(Первый!A304,(LEN(Первый!A304)-11))</f>
        <v>#VALUE!</v>
      </c>
      <c r="D304" s="17">
        <f>IF(ISERROR(FIND(" ",Первый!C304,1)),0,IF(FIND(" ",Первый!C304,1)&gt;FIND(",",Первый!C304,1),0,FIND(" ",Первый!C304,1)))</f>
        <v>0</v>
      </c>
      <c r="E304" s="17">
        <f>IF(ISERROR(FIND(" ",Первый!C304,D304+1)),0,IF(FIND(" ",Первый!C304,D304+1)&gt;FIND(",",Первый!C304,1),0,FIND(" ",Первый!C304,D304+1)))</f>
        <v>0</v>
      </c>
      <c r="F304" s="17">
        <f>IF(E304=0,0,IF(ISERROR(FIND(" ",Первый!C304,E304+1)),0,IF(FIND(" ",Первый!C304,E304+1)&gt;FIND(",",Первый!C304,1),0,FIND(" ",Первый!C304,E304+1))))</f>
        <v>0</v>
      </c>
      <c r="G304" s="17">
        <f>IF(F304=0,0,IF(ISERROR(FIND(" ",Первый!C304,F304+1)),0,IF(FIND(" ",Первый!C304,F304+1)&gt;FIND(",",Первый!C304,1),0,FIND(" ",Первый!C304,F304+1))))</f>
        <v>0</v>
      </c>
      <c r="H304" s="17" t="e">
        <f>TRIM(LEFT(Первый!C304,MAX(D304:G304)-1))</f>
        <v>#VALUE!</v>
      </c>
      <c r="I304" s="16" t="e">
        <f t="shared" si="5"/>
        <v>#VALUE!</v>
      </c>
      <c r="J304" s="16" t="e">
        <f>TRIM(RIGHT(LEFT(Первый!C304,FIND(",",Первый!C304,1)-1),FIND(",",Первый!C304,1)-1-MAX(D304:G304)))</f>
        <v>#VALUE!</v>
      </c>
      <c r="K304" s="16" t="e">
        <f>TRIM(RIGHT(Первый!C304,LEN(Первый!C304)-FIND(",",Первый!C304,1)-1))</f>
        <v>#VALUE!</v>
      </c>
    </row>
    <row r="305" spans="1:11">
      <c r="A305" s="16" t="e">
        <f>RIGHT(Первый!A305,(LEN(Первый!A305)-11))</f>
        <v>#VALUE!</v>
      </c>
      <c r="D305" s="17">
        <f>IF(ISERROR(FIND(" ",Первый!C305,1)),0,IF(FIND(" ",Первый!C305,1)&gt;FIND(",",Первый!C305,1),0,FIND(" ",Первый!C305,1)))</f>
        <v>0</v>
      </c>
      <c r="E305" s="17">
        <f>IF(ISERROR(FIND(" ",Первый!C305,D305+1)),0,IF(FIND(" ",Первый!C305,D305+1)&gt;FIND(",",Первый!C305,1),0,FIND(" ",Первый!C305,D305+1)))</f>
        <v>0</v>
      </c>
      <c r="F305" s="17">
        <f>IF(E305=0,0,IF(ISERROR(FIND(" ",Первый!C305,E305+1)),0,IF(FIND(" ",Первый!C305,E305+1)&gt;FIND(",",Первый!C305,1),0,FIND(" ",Первый!C305,E305+1))))</f>
        <v>0</v>
      </c>
      <c r="G305" s="17">
        <f>IF(F305=0,0,IF(ISERROR(FIND(" ",Первый!C305,F305+1)),0,IF(FIND(" ",Первый!C305,F305+1)&gt;FIND(",",Первый!C305,1),0,FIND(" ",Первый!C305,F305+1))))</f>
        <v>0</v>
      </c>
      <c r="H305" s="17" t="e">
        <f>TRIM(LEFT(Первый!C305,MAX(D305:G305)-1))</f>
        <v>#VALUE!</v>
      </c>
      <c r="I305" s="16" t="e">
        <f t="shared" si="5"/>
        <v>#VALUE!</v>
      </c>
      <c r="J305" s="16" t="e">
        <f>TRIM(RIGHT(LEFT(Первый!C305,FIND(",",Первый!C305,1)-1),FIND(",",Первый!C305,1)-1-MAX(D305:G305)))</f>
        <v>#VALUE!</v>
      </c>
      <c r="K305" s="16" t="e">
        <f>TRIM(RIGHT(Первый!C305,LEN(Первый!C305)-FIND(",",Первый!C305,1)-1))</f>
        <v>#VALUE!</v>
      </c>
    </row>
    <row r="306" spans="1:11">
      <c r="A306" s="16" t="e">
        <f>RIGHT(Первый!A306,(LEN(Первый!A306)-11))</f>
        <v>#VALUE!</v>
      </c>
      <c r="D306" s="17">
        <f>IF(ISERROR(FIND(" ",Первый!C306,1)),0,IF(FIND(" ",Первый!C306,1)&gt;FIND(",",Первый!C306,1),0,FIND(" ",Первый!C306,1)))</f>
        <v>0</v>
      </c>
      <c r="E306" s="17">
        <f>IF(ISERROR(FIND(" ",Первый!C306,D306+1)),0,IF(FIND(" ",Первый!C306,D306+1)&gt;FIND(",",Первый!C306,1),0,FIND(" ",Первый!C306,D306+1)))</f>
        <v>0</v>
      </c>
      <c r="F306" s="17">
        <f>IF(E306=0,0,IF(ISERROR(FIND(" ",Первый!C306,E306+1)),0,IF(FIND(" ",Первый!C306,E306+1)&gt;FIND(",",Первый!C306,1),0,FIND(" ",Первый!C306,E306+1))))</f>
        <v>0</v>
      </c>
      <c r="G306" s="17">
        <f>IF(F306=0,0,IF(ISERROR(FIND(" ",Первый!C306,F306+1)),0,IF(FIND(" ",Первый!C306,F306+1)&gt;FIND(",",Первый!C306,1),0,FIND(" ",Первый!C306,F306+1))))</f>
        <v>0</v>
      </c>
      <c r="H306" s="17" t="e">
        <f>TRIM(LEFT(Первый!C306,MAX(D306:G306)-1))</f>
        <v>#VALUE!</v>
      </c>
      <c r="I306" s="16" t="e">
        <f t="shared" si="5"/>
        <v>#VALUE!</v>
      </c>
      <c r="J306" s="16" t="e">
        <f>TRIM(RIGHT(LEFT(Первый!C306,FIND(",",Первый!C306,1)-1),FIND(",",Первый!C306,1)-1-MAX(D306:G306)))</f>
        <v>#VALUE!</v>
      </c>
      <c r="K306" s="16" t="e">
        <f>TRIM(RIGHT(Первый!C306,LEN(Первый!C306)-FIND(",",Первый!C306,1)-1))</f>
        <v>#VALUE!</v>
      </c>
    </row>
    <row r="307" spans="1:11">
      <c r="A307" s="16" t="e">
        <f>RIGHT(Первый!A307,(LEN(Первый!A307)-11))</f>
        <v>#VALUE!</v>
      </c>
      <c r="D307" s="17">
        <f>IF(ISERROR(FIND(" ",Первый!C307,1)),0,IF(FIND(" ",Первый!C307,1)&gt;FIND(",",Первый!C307,1),0,FIND(" ",Первый!C307,1)))</f>
        <v>0</v>
      </c>
      <c r="E307" s="17">
        <f>IF(ISERROR(FIND(" ",Первый!C307,D307+1)),0,IF(FIND(" ",Первый!C307,D307+1)&gt;FIND(",",Первый!C307,1),0,FIND(" ",Первый!C307,D307+1)))</f>
        <v>0</v>
      </c>
      <c r="F307" s="17">
        <f>IF(E307=0,0,IF(ISERROR(FIND(" ",Первый!C307,E307+1)),0,IF(FIND(" ",Первый!C307,E307+1)&gt;FIND(",",Первый!C307,1),0,FIND(" ",Первый!C307,E307+1))))</f>
        <v>0</v>
      </c>
      <c r="G307" s="17">
        <f>IF(F307=0,0,IF(ISERROR(FIND(" ",Первый!C307,F307+1)),0,IF(FIND(" ",Первый!C307,F307+1)&gt;FIND(",",Первый!C307,1),0,FIND(" ",Первый!C307,F307+1))))</f>
        <v>0</v>
      </c>
      <c r="H307" s="17" t="e">
        <f>TRIM(LEFT(Первый!C307,MAX(D307:G307)-1))</f>
        <v>#VALUE!</v>
      </c>
      <c r="I307" s="16" t="e">
        <f t="shared" si="5"/>
        <v>#VALUE!</v>
      </c>
      <c r="J307" s="16" t="e">
        <f>TRIM(RIGHT(LEFT(Первый!C307,FIND(",",Первый!C307,1)-1),FIND(",",Первый!C307,1)-1-MAX(D307:G307)))</f>
        <v>#VALUE!</v>
      </c>
      <c r="K307" s="16" t="e">
        <f>TRIM(RIGHT(Первый!C307,LEN(Первый!C307)-FIND(",",Первый!C307,1)-1))</f>
        <v>#VALUE!</v>
      </c>
    </row>
    <row r="308" spans="1:11">
      <c r="A308" s="16" t="e">
        <f>RIGHT(Первый!A308,(LEN(Первый!A308)-11))</f>
        <v>#VALUE!</v>
      </c>
      <c r="D308" s="17">
        <f>IF(ISERROR(FIND(" ",Первый!C308,1)),0,IF(FIND(" ",Первый!C308,1)&gt;FIND(",",Первый!C308,1),0,FIND(" ",Первый!C308,1)))</f>
        <v>0</v>
      </c>
      <c r="E308" s="17">
        <f>IF(ISERROR(FIND(" ",Первый!C308,D308+1)),0,IF(FIND(" ",Первый!C308,D308+1)&gt;FIND(",",Первый!C308,1),0,FIND(" ",Первый!C308,D308+1)))</f>
        <v>0</v>
      </c>
      <c r="F308" s="17">
        <f>IF(E308=0,0,IF(ISERROR(FIND(" ",Первый!C308,E308+1)),0,IF(FIND(" ",Первый!C308,E308+1)&gt;FIND(",",Первый!C308,1),0,FIND(" ",Первый!C308,E308+1))))</f>
        <v>0</v>
      </c>
      <c r="G308" s="17">
        <f>IF(F308=0,0,IF(ISERROR(FIND(" ",Первый!C308,F308+1)),0,IF(FIND(" ",Первый!C308,F308+1)&gt;FIND(",",Первый!C308,1),0,FIND(" ",Первый!C308,F308+1))))</f>
        <v>0</v>
      </c>
      <c r="H308" s="17" t="e">
        <f>TRIM(LEFT(Первый!C308,MAX(D308:G308)-1))</f>
        <v>#VALUE!</v>
      </c>
      <c r="I308" s="16" t="e">
        <f t="shared" si="5"/>
        <v>#VALUE!</v>
      </c>
      <c r="J308" s="16" t="e">
        <f>TRIM(RIGHT(LEFT(Первый!C308,FIND(",",Первый!C308,1)-1),FIND(",",Первый!C308,1)-1-MAX(D308:G308)))</f>
        <v>#VALUE!</v>
      </c>
      <c r="K308" s="16" t="e">
        <f>TRIM(RIGHT(Первый!C308,LEN(Первый!C308)-FIND(",",Первый!C308,1)-1))</f>
        <v>#VALUE!</v>
      </c>
    </row>
    <row r="309" spans="1:11">
      <c r="A309" s="16" t="e">
        <f>RIGHT(Первый!A309,(LEN(Первый!A309)-11))</f>
        <v>#VALUE!</v>
      </c>
      <c r="D309" s="17">
        <f>IF(ISERROR(FIND(" ",Первый!C309,1)),0,IF(FIND(" ",Первый!C309,1)&gt;FIND(",",Первый!C309,1),0,FIND(" ",Первый!C309,1)))</f>
        <v>0</v>
      </c>
      <c r="E309" s="17">
        <f>IF(ISERROR(FIND(" ",Первый!C309,D309+1)),0,IF(FIND(" ",Первый!C309,D309+1)&gt;FIND(",",Первый!C309,1),0,FIND(" ",Первый!C309,D309+1)))</f>
        <v>0</v>
      </c>
      <c r="F309" s="17">
        <f>IF(E309=0,0,IF(ISERROR(FIND(" ",Первый!C309,E309+1)),0,IF(FIND(" ",Первый!C309,E309+1)&gt;FIND(",",Первый!C309,1),0,FIND(" ",Первый!C309,E309+1))))</f>
        <v>0</v>
      </c>
      <c r="G309" s="17">
        <f>IF(F309=0,0,IF(ISERROR(FIND(" ",Первый!C309,F309+1)),0,IF(FIND(" ",Первый!C309,F309+1)&gt;FIND(",",Первый!C309,1),0,FIND(" ",Первый!C309,F309+1))))</f>
        <v>0</v>
      </c>
      <c r="H309" s="17" t="e">
        <f>TRIM(LEFT(Первый!C309,MAX(D309:G309)-1))</f>
        <v>#VALUE!</v>
      </c>
      <c r="I309" s="16" t="e">
        <f t="shared" si="5"/>
        <v>#VALUE!</v>
      </c>
      <c r="J309" s="16" t="e">
        <f>TRIM(RIGHT(LEFT(Первый!C309,FIND(",",Первый!C309,1)-1),FIND(",",Первый!C309,1)-1-MAX(D309:G309)))</f>
        <v>#VALUE!</v>
      </c>
      <c r="K309" s="16" t="e">
        <f>TRIM(RIGHT(Первый!C309,LEN(Первый!C309)-FIND(",",Первый!C309,1)-1))</f>
        <v>#VALUE!</v>
      </c>
    </row>
    <row r="310" spans="1:11">
      <c r="A310" s="16" t="e">
        <f>RIGHT(Первый!A310,(LEN(Первый!A310)-11))</f>
        <v>#VALUE!</v>
      </c>
      <c r="D310" s="17">
        <f>IF(ISERROR(FIND(" ",Первый!C310,1)),0,IF(FIND(" ",Первый!C310,1)&gt;FIND(",",Первый!C310,1),0,FIND(" ",Первый!C310,1)))</f>
        <v>0</v>
      </c>
      <c r="E310" s="17">
        <f>IF(ISERROR(FIND(" ",Первый!C310,D310+1)),0,IF(FIND(" ",Первый!C310,D310+1)&gt;FIND(",",Первый!C310,1),0,FIND(" ",Первый!C310,D310+1)))</f>
        <v>0</v>
      </c>
      <c r="F310" s="17">
        <f>IF(E310=0,0,IF(ISERROR(FIND(" ",Первый!C310,E310+1)),0,IF(FIND(" ",Первый!C310,E310+1)&gt;FIND(",",Первый!C310,1),0,FIND(" ",Первый!C310,E310+1))))</f>
        <v>0</v>
      </c>
      <c r="G310" s="17">
        <f>IF(F310=0,0,IF(ISERROR(FIND(" ",Первый!C310,F310+1)),0,IF(FIND(" ",Первый!C310,F310+1)&gt;FIND(",",Первый!C310,1),0,FIND(" ",Первый!C310,F310+1))))</f>
        <v>0</v>
      </c>
      <c r="H310" s="17" t="e">
        <f>TRIM(LEFT(Первый!C310,MAX(D310:G310)-1))</f>
        <v>#VALUE!</v>
      </c>
      <c r="I310" s="16" t="e">
        <f t="shared" si="5"/>
        <v>#VALUE!</v>
      </c>
      <c r="J310" s="16" t="e">
        <f>TRIM(RIGHT(LEFT(Первый!C310,FIND(",",Первый!C310,1)-1),FIND(",",Первый!C310,1)-1-MAX(D310:G310)))</f>
        <v>#VALUE!</v>
      </c>
      <c r="K310" s="16" t="e">
        <f>TRIM(RIGHT(Первый!C310,LEN(Первый!C310)-FIND(",",Первый!C310,1)-1))</f>
        <v>#VALUE!</v>
      </c>
    </row>
    <row r="311" spans="1:11">
      <c r="A311" s="16" t="e">
        <f>RIGHT(Первый!A311,(LEN(Первый!A311)-11))</f>
        <v>#VALUE!</v>
      </c>
      <c r="D311" s="17">
        <f>IF(ISERROR(FIND(" ",Первый!C311,1)),0,IF(FIND(" ",Первый!C311,1)&gt;FIND(",",Первый!C311,1),0,FIND(" ",Первый!C311,1)))</f>
        <v>0</v>
      </c>
      <c r="E311" s="17">
        <f>IF(ISERROR(FIND(" ",Первый!C311,D311+1)),0,IF(FIND(" ",Первый!C311,D311+1)&gt;FIND(",",Первый!C311,1),0,FIND(" ",Первый!C311,D311+1)))</f>
        <v>0</v>
      </c>
      <c r="F311" s="17">
        <f>IF(E311=0,0,IF(ISERROR(FIND(" ",Первый!C311,E311+1)),0,IF(FIND(" ",Первый!C311,E311+1)&gt;FIND(",",Первый!C311,1),0,FIND(" ",Первый!C311,E311+1))))</f>
        <v>0</v>
      </c>
      <c r="G311" s="17">
        <f>IF(F311=0,0,IF(ISERROR(FIND(" ",Первый!C311,F311+1)),0,IF(FIND(" ",Первый!C311,F311+1)&gt;FIND(",",Первый!C311,1),0,FIND(" ",Первый!C311,F311+1))))</f>
        <v>0</v>
      </c>
      <c r="H311" s="17" t="e">
        <f>TRIM(LEFT(Первый!C311,MAX(D311:G311)-1))</f>
        <v>#VALUE!</v>
      </c>
      <c r="I311" s="16" t="e">
        <f t="shared" si="5"/>
        <v>#VALUE!</v>
      </c>
      <c r="J311" s="16" t="e">
        <f>TRIM(RIGHT(LEFT(Первый!C311,FIND(",",Первый!C311,1)-1),FIND(",",Первый!C311,1)-1-MAX(D311:G311)))</f>
        <v>#VALUE!</v>
      </c>
      <c r="K311" s="16" t="e">
        <f>TRIM(RIGHT(Первый!C311,LEN(Первый!C311)-FIND(",",Первый!C311,1)-1))</f>
        <v>#VALUE!</v>
      </c>
    </row>
    <row r="312" spans="1:11">
      <c r="A312" s="16" t="e">
        <f>RIGHT(Первый!A312,(LEN(Первый!A312)-11))</f>
        <v>#VALUE!</v>
      </c>
      <c r="D312" s="17">
        <f>IF(ISERROR(FIND(" ",Первый!C312,1)),0,IF(FIND(" ",Первый!C312,1)&gt;FIND(",",Первый!C312,1),0,FIND(" ",Первый!C312,1)))</f>
        <v>0</v>
      </c>
      <c r="E312" s="17">
        <f>IF(ISERROR(FIND(" ",Первый!C312,D312+1)),0,IF(FIND(" ",Первый!C312,D312+1)&gt;FIND(",",Первый!C312,1),0,FIND(" ",Первый!C312,D312+1)))</f>
        <v>0</v>
      </c>
      <c r="F312" s="17">
        <f>IF(E312=0,0,IF(ISERROR(FIND(" ",Первый!C312,E312+1)),0,IF(FIND(" ",Первый!C312,E312+1)&gt;FIND(",",Первый!C312,1),0,FIND(" ",Первый!C312,E312+1))))</f>
        <v>0</v>
      </c>
      <c r="G312" s="17">
        <f>IF(F312=0,0,IF(ISERROR(FIND(" ",Первый!C312,F312+1)),0,IF(FIND(" ",Первый!C312,F312+1)&gt;FIND(",",Первый!C312,1),0,FIND(" ",Первый!C312,F312+1))))</f>
        <v>0</v>
      </c>
      <c r="H312" s="17" t="e">
        <f>TRIM(LEFT(Первый!C312,MAX(D312:G312)-1))</f>
        <v>#VALUE!</v>
      </c>
      <c r="I312" s="16" t="e">
        <f t="shared" si="5"/>
        <v>#VALUE!</v>
      </c>
      <c r="J312" s="16" t="e">
        <f>TRIM(RIGHT(LEFT(Первый!C312,FIND(",",Первый!C312,1)-1),FIND(",",Первый!C312,1)-1-MAX(D312:G312)))</f>
        <v>#VALUE!</v>
      </c>
      <c r="K312" s="16" t="e">
        <f>TRIM(RIGHT(Первый!C312,LEN(Первый!C312)-FIND(",",Первый!C312,1)-1))</f>
        <v>#VALUE!</v>
      </c>
    </row>
    <row r="313" spans="1:11">
      <c r="A313" s="16" t="e">
        <f>RIGHT(Первый!A313,(LEN(Первый!A313)-11))</f>
        <v>#VALUE!</v>
      </c>
      <c r="D313" s="17">
        <f>IF(ISERROR(FIND(" ",Первый!C313,1)),0,IF(FIND(" ",Первый!C313,1)&gt;FIND(",",Первый!C313,1),0,FIND(" ",Первый!C313,1)))</f>
        <v>0</v>
      </c>
      <c r="E313" s="17">
        <f>IF(ISERROR(FIND(" ",Первый!C313,D313+1)),0,IF(FIND(" ",Первый!C313,D313+1)&gt;FIND(",",Первый!C313,1),0,FIND(" ",Первый!C313,D313+1)))</f>
        <v>0</v>
      </c>
      <c r="F313" s="17">
        <f>IF(E313=0,0,IF(ISERROR(FIND(" ",Первый!C313,E313+1)),0,IF(FIND(" ",Первый!C313,E313+1)&gt;FIND(",",Первый!C313,1),0,FIND(" ",Первый!C313,E313+1))))</f>
        <v>0</v>
      </c>
      <c r="G313" s="17">
        <f>IF(F313=0,0,IF(ISERROR(FIND(" ",Первый!C313,F313+1)),0,IF(FIND(" ",Первый!C313,F313+1)&gt;FIND(",",Первый!C313,1),0,FIND(" ",Первый!C313,F313+1))))</f>
        <v>0</v>
      </c>
      <c r="H313" s="17" t="e">
        <f>TRIM(LEFT(Первый!C313,MAX(D313:G313)-1))</f>
        <v>#VALUE!</v>
      </c>
      <c r="I313" s="16" t="e">
        <f t="shared" si="5"/>
        <v>#VALUE!</v>
      </c>
      <c r="J313" s="16" t="e">
        <f>TRIM(RIGHT(LEFT(Первый!C313,FIND(",",Первый!C313,1)-1),FIND(",",Первый!C313,1)-1-MAX(D313:G313)))</f>
        <v>#VALUE!</v>
      </c>
      <c r="K313" s="16" t="e">
        <f>TRIM(RIGHT(Первый!C313,LEN(Первый!C313)-FIND(",",Первый!C313,1)-1))</f>
        <v>#VALUE!</v>
      </c>
    </row>
    <row r="314" spans="1:11">
      <c r="A314" s="16" t="e">
        <f>RIGHT(Первый!A314,(LEN(Первый!A314)-11))</f>
        <v>#VALUE!</v>
      </c>
      <c r="D314" s="17">
        <f>IF(ISERROR(FIND(" ",Первый!C314,1)),0,IF(FIND(" ",Первый!C314,1)&gt;FIND(",",Первый!C314,1),0,FIND(" ",Первый!C314,1)))</f>
        <v>0</v>
      </c>
      <c r="E314" s="17">
        <f>IF(ISERROR(FIND(" ",Первый!C314,D314+1)),0,IF(FIND(" ",Первый!C314,D314+1)&gt;FIND(",",Первый!C314,1),0,FIND(" ",Первый!C314,D314+1)))</f>
        <v>0</v>
      </c>
      <c r="F314" s="17">
        <f>IF(E314=0,0,IF(ISERROR(FIND(" ",Первый!C314,E314+1)),0,IF(FIND(" ",Первый!C314,E314+1)&gt;FIND(",",Первый!C314,1),0,FIND(" ",Первый!C314,E314+1))))</f>
        <v>0</v>
      </c>
      <c r="G314" s="17">
        <f>IF(F314=0,0,IF(ISERROR(FIND(" ",Первый!C314,F314+1)),0,IF(FIND(" ",Первый!C314,F314+1)&gt;FIND(",",Первый!C314,1),0,FIND(" ",Первый!C314,F314+1))))</f>
        <v>0</v>
      </c>
      <c r="H314" s="17" t="e">
        <f>TRIM(LEFT(Первый!C314,MAX(D314:G314)-1))</f>
        <v>#VALUE!</v>
      </c>
      <c r="I314" s="16" t="e">
        <f t="shared" si="5"/>
        <v>#VALUE!</v>
      </c>
      <c r="J314" s="16" t="e">
        <f>TRIM(RIGHT(LEFT(Первый!C314,FIND(",",Первый!C314,1)-1),FIND(",",Первый!C314,1)-1-MAX(D314:G314)))</f>
        <v>#VALUE!</v>
      </c>
      <c r="K314" s="16" t="e">
        <f>TRIM(RIGHT(Первый!C314,LEN(Первый!C314)-FIND(",",Первый!C314,1)-1))</f>
        <v>#VALUE!</v>
      </c>
    </row>
    <row r="315" spans="1:11">
      <c r="A315" s="16" t="e">
        <f>RIGHT(Первый!A315,(LEN(Первый!A315)-11))</f>
        <v>#VALUE!</v>
      </c>
      <c r="D315" s="17">
        <f>IF(ISERROR(FIND(" ",Первый!C315,1)),0,IF(FIND(" ",Первый!C315,1)&gt;FIND(",",Первый!C315,1),0,FIND(" ",Первый!C315,1)))</f>
        <v>0</v>
      </c>
      <c r="E315" s="17">
        <f>IF(ISERROR(FIND(" ",Первый!C315,D315+1)),0,IF(FIND(" ",Первый!C315,D315+1)&gt;FIND(",",Первый!C315,1),0,FIND(" ",Первый!C315,D315+1)))</f>
        <v>0</v>
      </c>
      <c r="F315" s="17">
        <f>IF(E315=0,0,IF(ISERROR(FIND(" ",Первый!C315,E315+1)),0,IF(FIND(" ",Первый!C315,E315+1)&gt;FIND(",",Первый!C315,1),0,FIND(" ",Первый!C315,E315+1))))</f>
        <v>0</v>
      </c>
      <c r="G315" s="17">
        <f>IF(F315=0,0,IF(ISERROR(FIND(" ",Первый!C315,F315+1)),0,IF(FIND(" ",Первый!C315,F315+1)&gt;FIND(",",Первый!C315,1),0,FIND(" ",Первый!C315,F315+1))))</f>
        <v>0</v>
      </c>
      <c r="H315" s="17" t="e">
        <f>TRIM(LEFT(Первый!C315,MAX(D315:G315)-1))</f>
        <v>#VALUE!</v>
      </c>
      <c r="I315" s="16" t="e">
        <f t="shared" si="5"/>
        <v>#VALUE!</v>
      </c>
      <c r="J315" s="16" t="e">
        <f>TRIM(RIGHT(LEFT(Первый!C315,FIND(",",Первый!C315,1)-1),FIND(",",Первый!C315,1)-1-MAX(D315:G315)))</f>
        <v>#VALUE!</v>
      </c>
      <c r="K315" s="16" t="e">
        <f>TRIM(RIGHT(Первый!C315,LEN(Первый!C315)-FIND(",",Первый!C315,1)-1))</f>
        <v>#VALUE!</v>
      </c>
    </row>
    <row r="316" spans="1:11">
      <c r="A316" s="16" t="e">
        <f>RIGHT(Первый!A316,(LEN(Первый!A316)-11))</f>
        <v>#VALUE!</v>
      </c>
      <c r="D316" s="17">
        <f>IF(ISERROR(FIND(" ",Первый!C316,1)),0,IF(FIND(" ",Первый!C316,1)&gt;FIND(",",Первый!C316,1),0,FIND(" ",Первый!C316,1)))</f>
        <v>0</v>
      </c>
      <c r="E316" s="17">
        <f>IF(ISERROR(FIND(" ",Первый!C316,D316+1)),0,IF(FIND(" ",Первый!C316,D316+1)&gt;FIND(",",Первый!C316,1),0,FIND(" ",Первый!C316,D316+1)))</f>
        <v>0</v>
      </c>
      <c r="F316" s="17">
        <f>IF(E316=0,0,IF(ISERROR(FIND(" ",Первый!C316,E316+1)),0,IF(FIND(" ",Первый!C316,E316+1)&gt;FIND(",",Первый!C316,1),0,FIND(" ",Первый!C316,E316+1))))</f>
        <v>0</v>
      </c>
      <c r="G316" s="17">
        <f>IF(F316=0,0,IF(ISERROR(FIND(" ",Первый!C316,F316+1)),0,IF(FIND(" ",Первый!C316,F316+1)&gt;FIND(",",Первый!C316,1),0,FIND(" ",Первый!C316,F316+1))))</f>
        <v>0</v>
      </c>
      <c r="H316" s="17" t="e">
        <f>TRIM(LEFT(Первый!C316,MAX(D316:G316)-1))</f>
        <v>#VALUE!</v>
      </c>
      <c r="I316" s="16" t="e">
        <f t="shared" si="5"/>
        <v>#VALUE!</v>
      </c>
      <c r="J316" s="16" t="e">
        <f>TRIM(RIGHT(LEFT(Первый!C316,FIND(",",Первый!C316,1)-1),FIND(",",Первый!C316,1)-1-MAX(D316:G316)))</f>
        <v>#VALUE!</v>
      </c>
      <c r="K316" s="16" t="e">
        <f>TRIM(RIGHT(Первый!C316,LEN(Первый!C316)-FIND(",",Первый!C316,1)-1))</f>
        <v>#VALUE!</v>
      </c>
    </row>
    <row r="317" spans="1:11">
      <c r="A317" s="16" t="e">
        <f>RIGHT(Первый!A317,(LEN(Первый!A317)-11))</f>
        <v>#VALUE!</v>
      </c>
      <c r="D317" s="17">
        <f>IF(ISERROR(FIND(" ",Первый!C317,1)),0,IF(FIND(" ",Первый!C317,1)&gt;FIND(",",Первый!C317,1),0,FIND(" ",Первый!C317,1)))</f>
        <v>0</v>
      </c>
      <c r="E317" s="17">
        <f>IF(ISERROR(FIND(" ",Первый!C317,D317+1)),0,IF(FIND(" ",Первый!C317,D317+1)&gt;FIND(",",Первый!C317,1),0,FIND(" ",Первый!C317,D317+1)))</f>
        <v>0</v>
      </c>
      <c r="F317" s="17">
        <f>IF(E317=0,0,IF(ISERROR(FIND(" ",Первый!C317,E317+1)),0,IF(FIND(" ",Первый!C317,E317+1)&gt;FIND(",",Первый!C317,1),0,FIND(" ",Первый!C317,E317+1))))</f>
        <v>0</v>
      </c>
      <c r="G317" s="17">
        <f>IF(F317=0,0,IF(ISERROR(FIND(" ",Первый!C317,F317+1)),0,IF(FIND(" ",Первый!C317,F317+1)&gt;FIND(",",Первый!C317,1),0,FIND(" ",Первый!C317,F317+1))))</f>
        <v>0</v>
      </c>
      <c r="H317" s="17" t="e">
        <f>TRIM(LEFT(Первый!C317,MAX(D317:G317)-1))</f>
        <v>#VALUE!</v>
      </c>
      <c r="I317" s="16" t="e">
        <f t="shared" si="5"/>
        <v>#VALUE!</v>
      </c>
      <c r="J317" s="16" t="e">
        <f>TRIM(RIGHT(LEFT(Первый!C317,FIND(",",Первый!C317,1)-1),FIND(",",Первый!C317,1)-1-MAX(D317:G317)))</f>
        <v>#VALUE!</v>
      </c>
      <c r="K317" s="16" t="e">
        <f>TRIM(RIGHT(Первый!C317,LEN(Первый!C317)-FIND(",",Первый!C317,1)-1))</f>
        <v>#VALUE!</v>
      </c>
    </row>
    <row r="318" spans="1:11">
      <c r="A318" s="16" t="e">
        <f>RIGHT(Первый!A318,(LEN(Первый!A318)-11))</f>
        <v>#VALUE!</v>
      </c>
      <c r="D318" s="17">
        <f>IF(ISERROR(FIND(" ",Первый!C318,1)),0,IF(FIND(" ",Первый!C318,1)&gt;FIND(",",Первый!C318,1),0,FIND(" ",Первый!C318,1)))</f>
        <v>0</v>
      </c>
      <c r="E318" s="17">
        <f>IF(ISERROR(FIND(" ",Первый!C318,D318+1)),0,IF(FIND(" ",Первый!C318,D318+1)&gt;FIND(",",Первый!C318,1),0,FIND(" ",Первый!C318,D318+1)))</f>
        <v>0</v>
      </c>
      <c r="F318" s="17">
        <f>IF(E318=0,0,IF(ISERROR(FIND(" ",Первый!C318,E318+1)),0,IF(FIND(" ",Первый!C318,E318+1)&gt;FIND(",",Первый!C318,1),0,FIND(" ",Первый!C318,E318+1))))</f>
        <v>0</v>
      </c>
      <c r="G318" s="17">
        <f>IF(F318=0,0,IF(ISERROR(FIND(" ",Первый!C318,F318+1)),0,IF(FIND(" ",Первый!C318,F318+1)&gt;FIND(",",Первый!C318,1),0,FIND(" ",Первый!C318,F318+1))))</f>
        <v>0</v>
      </c>
      <c r="H318" s="17" t="e">
        <f>TRIM(LEFT(Первый!C318,MAX(D318:G318)-1))</f>
        <v>#VALUE!</v>
      </c>
      <c r="I318" s="16" t="e">
        <f t="shared" si="5"/>
        <v>#VALUE!</v>
      </c>
      <c r="J318" s="16" t="e">
        <f>TRIM(RIGHT(LEFT(Первый!C318,FIND(",",Первый!C318,1)-1),FIND(",",Первый!C318,1)-1-MAX(D318:G318)))</f>
        <v>#VALUE!</v>
      </c>
      <c r="K318" s="16" t="e">
        <f>TRIM(RIGHT(Первый!C318,LEN(Первый!C318)-FIND(",",Первый!C318,1)-1))</f>
        <v>#VALUE!</v>
      </c>
    </row>
    <row r="319" spans="1:11">
      <c r="A319" s="16" t="e">
        <f>RIGHT(Первый!A319,(LEN(Первый!A319)-11))</f>
        <v>#VALUE!</v>
      </c>
      <c r="D319" s="17">
        <f>IF(ISERROR(FIND(" ",Первый!C319,1)),0,IF(FIND(" ",Первый!C319,1)&gt;FIND(",",Первый!C319,1),0,FIND(" ",Первый!C319,1)))</f>
        <v>0</v>
      </c>
      <c r="E319" s="17">
        <f>IF(ISERROR(FIND(" ",Первый!C319,D319+1)),0,IF(FIND(" ",Первый!C319,D319+1)&gt;FIND(",",Первый!C319,1),0,FIND(" ",Первый!C319,D319+1)))</f>
        <v>0</v>
      </c>
      <c r="F319" s="17">
        <f>IF(E319=0,0,IF(ISERROR(FIND(" ",Первый!C319,E319+1)),0,IF(FIND(" ",Первый!C319,E319+1)&gt;FIND(",",Первый!C319,1),0,FIND(" ",Первый!C319,E319+1))))</f>
        <v>0</v>
      </c>
      <c r="G319" s="17">
        <f>IF(F319=0,0,IF(ISERROR(FIND(" ",Первый!C319,F319+1)),0,IF(FIND(" ",Первый!C319,F319+1)&gt;FIND(",",Первый!C319,1),0,FIND(" ",Первый!C319,F319+1))))</f>
        <v>0</v>
      </c>
      <c r="H319" s="17" t="e">
        <f>TRIM(LEFT(Первый!C319,MAX(D319:G319)-1))</f>
        <v>#VALUE!</v>
      </c>
      <c r="I319" s="16" t="e">
        <f t="shared" si="5"/>
        <v>#VALUE!</v>
      </c>
      <c r="J319" s="16" t="e">
        <f>TRIM(RIGHT(LEFT(Первый!C319,FIND(",",Первый!C319,1)-1),FIND(",",Первый!C319,1)-1-MAX(D319:G319)))</f>
        <v>#VALUE!</v>
      </c>
      <c r="K319" s="16" t="e">
        <f>TRIM(RIGHT(Первый!C319,LEN(Первый!C319)-FIND(",",Первый!C319,1)-1))</f>
        <v>#VALUE!</v>
      </c>
    </row>
    <row r="320" spans="1:11">
      <c r="A320" s="16" t="e">
        <f>RIGHT(Первый!A320,(LEN(Первый!A320)-11))</f>
        <v>#VALUE!</v>
      </c>
      <c r="D320" s="17">
        <f>IF(ISERROR(FIND(" ",Первый!C320,1)),0,IF(FIND(" ",Первый!C320,1)&gt;FIND(",",Первый!C320,1),0,FIND(" ",Первый!C320,1)))</f>
        <v>0</v>
      </c>
      <c r="E320" s="17">
        <f>IF(ISERROR(FIND(" ",Первый!C320,D320+1)),0,IF(FIND(" ",Первый!C320,D320+1)&gt;FIND(",",Первый!C320,1),0,FIND(" ",Первый!C320,D320+1)))</f>
        <v>0</v>
      </c>
      <c r="F320" s="17">
        <f>IF(E320=0,0,IF(ISERROR(FIND(" ",Первый!C320,E320+1)),0,IF(FIND(" ",Первый!C320,E320+1)&gt;FIND(",",Первый!C320,1),0,FIND(" ",Первый!C320,E320+1))))</f>
        <v>0</v>
      </c>
      <c r="G320" s="17">
        <f>IF(F320=0,0,IF(ISERROR(FIND(" ",Первый!C320,F320+1)),0,IF(FIND(" ",Первый!C320,F320+1)&gt;FIND(",",Первый!C320,1),0,FIND(" ",Первый!C320,F320+1))))</f>
        <v>0</v>
      </c>
      <c r="H320" s="17" t="e">
        <f>TRIM(LEFT(Первый!C320,MAX(D320:G320)-1))</f>
        <v>#VALUE!</v>
      </c>
      <c r="I320" s="16" t="e">
        <f t="shared" si="5"/>
        <v>#VALUE!</v>
      </c>
      <c r="J320" s="16" t="e">
        <f>TRIM(RIGHT(LEFT(Первый!C320,FIND(",",Первый!C320,1)-1),FIND(",",Первый!C320,1)-1-MAX(D320:G320)))</f>
        <v>#VALUE!</v>
      </c>
      <c r="K320" s="16" t="e">
        <f>TRIM(RIGHT(Первый!C320,LEN(Первый!C320)-FIND(",",Первый!C320,1)-1))</f>
        <v>#VALUE!</v>
      </c>
    </row>
    <row r="321" spans="1:11">
      <c r="A321" s="16" t="e">
        <f>RIGHT(Первый!A321,(LEN(Первый!A321)-11))</f>
        <v>#VALUE!</v>
      </c>
      <c r="D321" s="17">
        <f>IF(ISERROR(FIND(" ",Первый!C321,1)),0,IF(FIND(" ",Первый!C321,1)&gt;FIND(",",Первый!C321,1),0,FIND(" ",Первый!C321,1)))</f>
        <v>0</v>
      </c>
      <c r="E321" s="17">
        <f>IF(ISERROR(FIND(" ",Первый!C321,D321+1)),0,IF(FIND(" ",Первый!C321,D321+1)&gt;FIND(",",Первый!C321,1),0,FIND(" ",Первый!C321,D321+1)))</f>
        <v>0</v>
      </c>
      <c r="F321" s="17">
        <f>IF(E321=0,0,IF(ISERROR(FIND(" ",Первый!C321,E321+1)),0,IF(FIND(" ",Первый!C321,E321+1)&gt;FIND(",",Первый!C321,1),0,FIND(" ",Первый!C321,E321+1))))</f>
        <v>0</v>
      </c>
      <c r="G321" s="17">
        <f>IF(F321=0,0,IF(ISERROR(FIND(" ",Первый!C321,F321+1)),0,IF(FIND(" ",Первый!C321,F321+1)&gt;FIND(",",Первый!C321,1),0,FIND(" ",Первый!C321,F321+1))))</f>
        <v>0</v>
      </c>
      <c r="H321" s="17" t="e">
        <f>TRIM(LEFT(Первый!C321,MAX(D321:G321)-1))</f>
        <v>#VALUE!</v>
      </c>
      <c r="I321" s="16" t="e">
        <f t="shared" si="5"/>
        <v>#VALUE!</v>
      </c>
      <c r="J321" s="16" t="e">
        <f>TRIM(RIGHT(LEFT(Первый!C321,FIND(",",Первый!C321,1)-1),FIND(",",Первый!C321,1)-1-MAX(D321:G321)))</f>
        <v>#VALUE!</v>
      </c>
      <c r="K321" s="16" t="e">
        <f>TRIM(RIGHT(Первый!C321,LEN(Первый!C321)-FIND(",",Первый!C321,1)-1))</f>
        <v>#VALUE!</v>
      </c>
    </row>
    <row r="322" spans="1:11">
      <c r="A322" s="16" t="e">
        <f>RIGHT(Первый!A322,(LEN(Первый!A322)-11))</f>
        <v>#VALUE!</v>
      </c>
      <c r="D322" s="17">
        <f>IF(ISERROR(FIND(" ",Первый!C322,1)),0,IF(FIND(" ",Первый!C322,1)&gt;FIND(",",Первый!C322,1),0,FIND(" ",Первый!C322,1)))</f>
        <v>0</v>
      </c>
      <c r="E322" s="17">
        <f>IF(ISERROR(FIND(" ",Первый!C322,D322+1)),0,IF(FIND(" ",Первый!C322,D322+1)&gt;FIND(",",Первый!C322,1),0,FIND(" ",Первый!C322,D322+1)))</f>
        <v>0</v>
      </c>
      <c r="F322" s="17">
        <f>IF(E322=0,0,IF(ISERROR(FIND(" ",Первый!C322,E322+1)),0,IF(FIND(" ",Первый!C322,E322+1)&gt;FIND(",",Первый!C322,1),0,FIND(" ",Первый!C322,E322+1))))</f>
        <v>0</v>
      </c>
      <c r="G322" s="17">
        <f>IF(F322=0,0,IF(ISERROR(FIND(" ",Первый!C322,F322+1)),0,IF(FIND(" ",Первый!C322,F322+1)&gt;FIND(",",Первый!C322,1),0,FIND(" ",Первый!C322,F322+1))))</f>
        <v>0</v>
      </c>
      <c r="H322" s="17" t="e">
        <f>TRIM(LEFT(Первый!C322,MAX(D322:G322)-1))</f>
        <v>#VALUE!</v>
      </c>
      <c r="I322" s="16" t="e">
        <f t="shared" si="5"/>
        <v>#VALUE!</v>
      </c>
      <c r="J322" s="16" t="e">
        <f>TRIM(RIGHT(LEFT(Первый!C322,FIND(",",Первый!C322,1)-1),FIND(",",Первый!C322,1)-1-MAX(D322:G322)))</f>
        <v>#VALUE!</v>
      </c>
      <c r="K322" s="16" t="e">
        <f>TRIM(RIGHT(Первый!C322,LEN(Первый!C322)-FIND(",",Первый!C322,1)-1))</f>
        <v>#VALUE!</v>
      </c>
    </row>
    <row r="323" spans="1:11">
      <c r="A323" s="16" t="e">
        <f>RIGHT(Первый!A323,(LEN(Первый!A323)-11))</f>
        <v>#VALUE!</v>
      </c>
      <c r="D323" s="17">
        <f>IF(ISERROR(FIND(" ",Первый!C323,1)),0,IF(FIND(" ",Первый!C323,1)&gt;FIND(",",Первый!C323,1),0,FIND(" ",Первый!C323,1)))</f>
        <v>0</v>
      </c>
      <c r="E323" s="17">
        <f>IF(ISERROR(FIND(" ",Первый!C323,D323+1)),0,IF(FIND(" ",Первый!C323,D323+1)&gt;FIND(",",Первый!C323,1),0,FIND(" ",Первый!C323,D323+1)))</f>
        <v>0</v>
      </c>
      <c r="F323" s="17">
        <f>IF(E323=0,0,IF(ISERROR(FIND(" ",Первый!C323,E323+1)),0,IF(FIND(" ",Первый!C323,E323+1)&gt;FIND(",",Первый!C323,1),0,FIND(" ",Первый!C323,E323+1))))</f>
        <v>0</v>
      </c>
      <c r="G323" s="17">
        <f>IF(F323=0,0,IF(ISERROR(FIND(" ",Первый!C323,F323+1)),0,IF(FIND(" ",Первый!C323,F323+1)&gt;FIND(",",Первый!C323,1),0,FIND(" ",Первый!C323,F323+1))))</f>
        <v>0</v>
      </c>
      <c r="H323" s="17" t="e">
        <f>TRIM(LEFT(Первый!C323,MAX(D323:G323)-1))</f>
        <v>#VALUE!</v>
      </c>
      <c r="I323" s="16" t="e">
        <f t="shared" si="5"/>
        <v>#VALUE!</v>
      </c>
      <c r="J323" s="16" t="e">
        <f>TRIM(RIGHT(LEFT(Первый!C323,FIND(",",Первый!C323,1)-1),FIND(",",Первый!C323,1)-1-MAX(D323:G323)))</f>
        <v>#VALUE!</v>
      </c>
      <c r="K323" s="16" t="e">
        <f>TRIM(RIGHT(Первый!C323,LEN(Первый!C323)-FIND(",",Первый!C323,1)-1))</f>
        <v>#VALUE!</v>
      </c>
    </row>
    <row r="324" spans="1:11">
      <c r="A324" s="16" t="e">
        <f>RIGHT(Первый!A324,(LEN(Первый!A324)-11))</f>
        <v>#VALUE!</v>
      </c>
      <c r="D324" s="17">
        <f>IF(ISERROR(FIND(" ",Первый!C324,1)),0,IF(FIND(" ",Первый!C324,1)&gt;FIND(",",Первый!C324,1),0,FIND(" ",Первый!C324,1)))</f>
        <v>0</v>
      </c>
      <c r="E324" s="17">
        <f>IF(ISERROR(FIND(" ",Первый!C324,D324+1)),0,IF(FIND(" ",Первый!C324,D324+1)&gt;FIND(",",Первый!C324,1),0,FIND(" ",Первый!C324,D324+1)))</f>
        <v>0</v>
      </c>
      <c r="F324" s="17">
        <f>IF(E324=0,0,IF(ISERROR(FIND(" ",Первый!C324,E324+1)),0,IF(FIND(" ",Первый!C324,E324+1)&gt;FIND(",",Первый!C324,1),0,FIND(" ",Первый!C324,E324+1))))</f>
        <v>0</v>
      </c>
      <c r="G324" s="17">
        <f>IF(F324=0,0,IF(ISERROR(FIND(" ",Первый!C324,F324+1)),0,IF(FIND(" ",Первый!C324,F324+1)&gt;FIND(",",Первый!C324,1),0,FIND(" ",Первый!C324,F324+1))))</f>
        <v>0</v>
      </c>
      <c r="H324" s="17" t="e">
        <f>TRIM(LEFT(Первый!C324,MAX(D324:G324)-1))</f>
        <v>#VALUE!</v>
      </c>
      <c r="I324" s="16" t="e">
        <f t="shared" si="5"/>
        <v>#VALUE!</v>
      </c>
      <c r="J324" s="16" t="e">
        <f>TRIM(RIGHT(LEFT(Первый!C324,FIND(",",Первый!C324,1)-1),FIND(",",Первый!C324,1)-1-MAX(D324:G324)))</f>
        <v>#VALUE!</v>
      </c>
      <c r="K324" s="16" t="e">
        <f>TRIM(RIGHT(Первый!C324,LEN(Первый!C324)-FIND(",",Первый!C324,1)-1))</f>
        <v>#VALUE!</v>
      </c>
    </row>
    <row r="325" spans="1:11">
      <c r="A325" s="16" t="e">
        <f>RIGHT(Первый!A325,(LEN(Первый!A325)-11))</f>
        <v>#VALUE!</v>
      </c>
      <c r="D325" s="17">
        <f>IF(ISERROR(FIND(" ",Первый!C325,1)),0,IF(FIND(" ",Первый!C325,1)&gt;FIND(",",Первый!C325,1),0,FIND(" ",Первый!C325,1)))</f>
        <v>0</v>
      </c>
      <c r="E325" s="17">
        <f>IF(ISERROR(FIND(" ",Первый!C325,D325+1)),0,IF(FIND(" ",Первый!C325,D325+1)&gt;FIND(",",Первый!C325,1),0,FIND(" ",Первый!C325,D325+1)))</f>
        <v>0</v>
      </c>
      <c r="F325" s="17">
        <f>IF(E325=0,0,IF(ISERROR(FIND(" ",Первый!C325,E325+1)),0,IF(FIND(" ",Первый!C325,E325+1)&gt;FIND(",",Первый!C325,1),0,FIND(" ",Первый!C325,E325+1))))</f>
        <v>0</v>
      </c>
      <c r="G325" s="17">
        <f>IF(F325=0,0,IF(ISERROR(FIND(" ",Первый!C325,F325+1)),0,IF(FIND(" ",Первый!C325,F325+1)&gt;FIND(",",Первый!C325,1),0,FIND(" ",Первый!C325,F325+1))))</f>
        <v>0</v>
      </c>
      <c r="H325" s="17" t="e">
        <f>TRIM(LEFT(Первый!C325,MAX(D325:G325)-1))</f>
        <v>#VALUE!</v>
      </c>
      <c r="I325" s="16" t="e">
        <f t="shared" si="5"/>
        <v>#VALUE!</v>
      </c>
      <c r="J325" s="16" t="e">
        <f>TRIM(RIGHT(LEFT(Первый!C325,FIND(",",Первый!C325,1)-1),FIND(",",Первый!C325,1)-1-MAX(D325:G325)))</f>
        <v>#VALUE!</v>
      </c>
      <c r="K325" s="16" t="e">
        <f>TRIM(RIGHT(Первый!C325,LEN(Первый!C325)-FIND(",",Первый!C325,1)-1))</f>
        <v>#VALUE!</v>
      </c>
    </row>
    <row r="326" spans="1:11">
      <c r="A326" s="16" t="e">
        <f>RIGHT(Первый!A326,(LEN(Первый!A326)-11))</f>
        <v>#VALUE!</v>
      </c>
      <c r="D326" s="17">
        <f>IF(ISERROR(FIND(" ",Первый!C326,1)),0,IF(FIND(" ",Первый!C326,1)&gt;FIND(",",Первый!C326,1),0,FIND(" ",Первый!C326,1)))</f>
        <v>0</v>
      </c>
      <c r="E326" s="17">
        <f>IF(ISERROR(FIND(" ",Первый!C326,D326+1)),0,IF(FIND(" ",Первый!C326,D326+1)&gt;FIND(",",Первый!C326,1),0,FIND(" ",Первый!C326,D326+1)))</f>
        <v>0</v>
      </c>
      <c r="F326" s="17">
        <f>IF(E326=0,0,IF(ISERROR(FIND(" ",Первый!C326,E326+1)),0,IF(FIND(" ",Первый!C326,E326+1)&gt;FIND(",",Первый!C326,1),0,FIND(" ",Первый!C326,E326+1))))</f>
        <v>0</v>
      </c>
      <c r="G326" s="17">
        <f>IF(F326=0,0,IF(ISERROR(FIND(" ",Первый!C326,F326+1)),0,IF(FIND(" ",Первый!C326,F326+1)&gt;FIND(",",Первый!C326,1),0,FIND(" ",Первый!C326,F326+1))))</f>
        <v>0</v>
      </c>
      <c r="H326" s="17" t="e">
        <f>TRIM(LEFT(Первый!C326,MAX(D326:G326)-1))</f>
        <v>#VALUE!</v>
      </c>
      <c r="I326" s="16" t="e">
        <f t="shared" si="5"/>
        <v>#VALUE!</v>
      </c>
      <c r="J326" s="16" t="e">
        <f>TRIM(RIGHT(LEFT(Первый!C326,FIND(",",Первый!C326,1)-1),FIND(",",Первый!C326,1)-1-MAX(D326:G326)))</f>
        <v>#VALUE!</v>
      </c>
      <c r="K326" s="16" t="e">
        <f>TRIM(RIGHT(Первый!C326,LEN(Первый!C326)-FIND(",",Первый!C326,1)-1))</f>
        <v>#VALUE!</v>
      </c>
    </row>
    <row r="327" spans="1:11">
      <c r="A327" s="16" t="e">
        <f>RIGHT(Первый!A327,(LEN(Первый!A327)-11))</f>
        <v>#VALUE!</v>
      </c>
      <c r="D327" s="17">
        <f>IF(ISERROR(FIND(" ",Первый!C327,1)),0,IF(FIND(" ",Первый!C327,1)&gt;FIND(",",Первый!C327,1),0,FIND(" ",Первый!C327,1)))</f>
        <v>0</v>
      </c>
      <c r="E327" s="17">
        <f>IF(ISERROR(FIND(" ",Первый!C327,D327+1)),0,IF(FIND(" ",Первый!C327,D327+1)&gt;FIND(",",Первый!C327,1),0,FIND(" ",Первый!C327,D327+1)))</f>
        <v>0</v>
      </c>
      <c r="F327" s="17">
        <f>IF(E327=0,0,IF(ISERROR(FIND(" ",Первый!C327,E327+1)),0,IF(FIND(" ",Первый!C327,E327+1)&gt;FIND(",",Первый!C327,1),0,FIND(" ",Первый!C327,E327+1))))</f>
        <v>0</v>
      </c>
      <c r="G327" s="17">
        <f>IF(F327=0,0,IF(ISERROR(FIND(" ",Первый!C327,F327+1)),0,IF(FIND(" ",Первый!C327,F327+1)&gt;FIND(",",Первый!C327,1),0,FIND(" ",Первый!C327,F327+1))))</f>
        <v>0</v>
      </c>
      <c r="H327" s="17" t="e">
        <f>TRIM(LEFT(Первый!C327,MAX(D327:G327)-1))</f>
        <v>#VALUE!</v>
      </c>
      <c r="I327" s="16" t="e">
        <f t="shared" si="5"/>
        <v>#VALUE!</v>
      </c>
      <c r="J327" s="16" t="e">
        <f>TRIM(RIGHT(LEFT(Первый!C327,FIND(",",Первый!C327,1)-1),FIND(",",Первый!C327,1)-1-MAX(D327:G327)))</f>
        <v>#VALUE!</v>
      </c>
      <c r="K327" s="16" t="e">
        <f>TRIM(RIGHT(Первый!C327,LEN(Первый!C327)-FIND(",",Первый!C327,1)-1))</f>
        <v>#VALUE!</v>
      </c>
    </row>
    <row r="328" spans="1:11">
      <c r="A328" s="16" t="e">
        <f>RIGHT(Первый!A328,(LEN(Первый!A328)-11))</f>
        <v>#VALUE!</v>
      </c>
      <c r="D328" s="17">
        <f>IF(ISERROR(FIND(" ",Первый!C328,1)),0,IF(FIND(" ",Первый!C328,1)&gt;FIND(",",Первый!C328,1),0,FIND(" ",Первый!C328,1)))</f>
        <v>0</v>
      </c>
      <c r="E328" s="17">
        <f>IF(ISERROR(FIND(" ",Первый!C328,D328+1)),0,IF(FIND(" ",Первый!C328,D328+1)&gt;FIND(",",Первый!C328,1),0,FIND(" ",Первый!C328,D328+1)))</f>
        <v>0</v>
      </c>
      <c r="F328" s="17">
        <f>IF(E328=0,0,IF(ISERROR(FIND(" ",Первый!C328,E328+1)),0,IF(FIND(" ",Первый!C328,E328+1)&gt;FIND(",",Первый!C328,1),0,FIND(" ",Первый!C328,E328+1))))</f>
        <v>0</v>
      </c>
      <c r="G328" s="17">
        <f>IF(F328=0,0,IF(ISERROR(FIND(" ",Первый!C328,F328+1)),0,IF(FIND(" ",Первый!C328,F328+1)&gt;FIND(",",Первый!C328,1),0,FIND(" ",Первый!C328,F328+1))))</f>
        <v>0</v>
      </c>
      <c r="H328" s="17" t="e">
        <f>TRIM(LEFT(Первый!C328,MAX(D328:G328)-1))</f>
        <v>#VALUE!</v>
      </c>
      <c r="I328" s="16" t="e">
        <f t="shared" si="5"/>
        <v>#VALUE!</v>
      </c>
      <c r="J328" s="16" t="e">
        <f>TRIM(RIGHT(LEFT(Первый!C328,FIND(",",Первый!C328,1)-1),FIND(",",Первый!C328,1)-1-MAX(D328:G328)))</f>
        <v>#VALUE!</v>
      </c>
      <c r="K328" s="16" t="e">
        <f>TRIM(RIGHT(Первый!C328,LEN(Первый!C328)-FIND(",",Первый!C328,1)-1))</f>
        <v>#VALUE!</v>
      </c>
    </row>
    <row r="329" spans="1:11">
      <c r="A329" s="16" t="e">
        <f>RIGHT(Первый!A329,(LEN(Первый!A329)-11))</f>
        <v>#VALUE!</v>
      </c>
      <c r="D329" s="17">
        <f>IF(ISERROR(FIND(" ",Первый!C329,1)),0,IF(FIND(" ",Первый!C329,1)&gt;FIND(",",Первый!C329,1),0,FIND(" ",Первый!C329,1)))</f>
        <v>0</v>
      </c>
      <c r="E329" s="17">
        <f>IF(ISERROR(FIND(" ",Первый!C329,D329+1)),0,IF(FIND(" ",Первый!C329,D329+1)&gt;FIND(",",Первый!C329,1),0,FIND(" ",Первый!C329,D329+1)))</f>
        <v>0</v>
      </c>
      <c r="F329" s="17">
        <f>IF(E329=0,0,IF(ISERROR(FIND(" ",Первый!C329,E329+1)),0,IF(FIND(" ",Первый!C329,E329+1)&gt;FIND(",",Первый!C329,1),0,FIND(" ",Первый!C329,E329+1))))</f>
        <v>0</v>
      </c>
      <c r="G329" s="17">
        <f>IF(F329=0,0,IF(ISERROR(FIND(" ",Первый!C329,F329+1)),0,IF(FIND(" ",Первый!C329,F329+1)&gt;FIND(",",Первый!C329,1),0,FIND(" ",Первый!C329,F329+1))))</f>
        <v>0</v>
      </c>
      <c r="H329" s="17" t="e">
        <f>TRIM(LEFT(Первый!C329,MAX(D329:G329)-1))</f>
        <v>#VALUE!</v>
      </c>
      <c r="I329" s="16" t="e">
        <f t="shared" si="5"/>
        <v>#VALUE!</v>
      </c>
      <c r="J329" s="16" t="e">
        <f>TRIM(RIGHT(LEFT(Первый!C329,FIND(",",Первый!C329,1)-1),FIND(",",Первый!C329,1)-1-MAX(D329:G329)))</f>
        <v>#VALUE!</v>
      </c>
      <c r="K329" s="16" t="e">
        <f>TRIM(RIGHT(Первый!C329,LEN(Первый!C329)-FIND(",",Первый!C329,1)-1))</f>
        <v>#VALUE!</v>
      </c>
    </row>
    <row r="330" spans="1:11">
      <c r="A330" s="16" t="e">
        <f>RIGHT(Первый!A330,(LEN(Первый!A330)-11))</f>
        <v>#VALUE!</v>
      </c>
      <c r="D330" s="17">
        <f>IF(ISERROR(FIND(" ",Первый!C330,1)),0,IF(FIND(" ",Первый!C330,1)&gt;FIND(",",Первый!C330,1),0,FIND(" ",Первый!C330,1)))</f>
        <v>0</v>
      </c>
      <c r="E330" s="17">
        <f>IF(ISERROR(FIND(" ",Первый!C330,D330+1)),0,IF(FIND(" ",Первый!C330,D330+1)&gt;FIND(",",Первый!C330,1),0,FIND(" ",Первый!C330,D330+1)))</f>
        <v>0</v>
      </c>
      <c r="F330" s="17">
        <f>IF(E330=0,0,IF(ISERROR(FIND(" ",Первый!C330,E330+1)),0,IF(FIND(" ",Первый!C330,E330+1)&gt;FIND(",",Первый!C330,1),0,FIND(" ",Первый!C330,E330+1))))</f>
        <v>0</v>
      </c>
      <c r="G330" s="17">
        <f>IF(F330=0,0,IF(ISERROR(FIND(" ",Первый!C330,F330+1)),0,IF(FIND(" ",Первый!C330,F330+1)&gt;FIND(",",Первый!C330,1),0,FIND(" ",Первый!C330,F330+1))))</f>
        <v>0</v>
      </c>
      <c r="H330" s="17" t="e">
        <f>TRIM(LEFT(Первый!C330,MAX(D330:G330)-1))</f>
        <v>#VALUE!</v>
      </c>
      <c r="I330" s="16" t="e">
        <f t="shared" si="5"/>
        <v>#VALUE!</v>
      </c>
      <c r="J330" s="16" t="e">
        <f>TRIM(RIGHT(LEFT(Первый!C330,FIND(",",Первый!C330,1)-1),FIND(",",Первый!C330,1)-1-MAX(D330:G330)))</f>
        <v>#VALUE!</v>
      </c>
      <c r="K330" s="16" t="e">
        <f>TRIM(RIGHT(Первый!C330,LEN(Первый!C330)-FIND(",",Первый!C330,1)-1))</f>
        <v>#VALUE!</v>
      </c>
    </row>
    <row r="331" spans="1:11">
      <c r="A331" s="16" t="e">
        <f>RIGHT(Первый!A331,(LEN(Первый!A331)-11))</f>
        <v>#VALUE!</v>
      </c>
      <c r="D331" s="17">
        <f>IF(ISERROR(FIND(" ",Первый!C331,1)),0,IF(FIND(" ",Первый!C331,1)&gt;FIND(",",Первый!C331,1),0,FIND(" ",Первый!C331,1)))</f>
        <v>0</v>
      </c>
      <c r="E331" s="17">
        <f>IF(ISERROR(FIND(" ",Первый!C331,D331+1)),0,IF(FIND(" ",Первый!C331,D331+1)&gt;FIND(",",Первый!C331,1),0,FIND(" ",Первый!C331,D331+1)))</f>
        <v>0</v>
      </c>
      <c r="F331" s="17">
        <f>IF(E331=0,0,IF(ISERROR(FIND(" ",Первый!C331,E331+1)),0,IF(FIND(" ",Первый!C331,E331+1)&gt;FIND(",",Первый!C331,1),0,FIND(" ",Первый!C331,E331+1))))</f>
        <v>0</v>
      </c>
      <c r="G331" s="17">
        <f>IF(F331=0,0,IF(ISERROR(FIND(" ",Первый!C331,F331+1)),0,IF(FIND(" ",Первый!C331,F331+1)&gt;FIND(",",Первый!C331,1),0,FIND(" ",Первый!C331,F331+1))))</f>
        <v>0</v>
      </c>
      <c r="H331" s="17" t="e">
        <f>TRIM(LEFT(Первый!C331,MAX(D331:G331)-1))</f>
        <v>#VALUE!</v>
      </c>
      <c r="I331" s="16" t="e">
        <f t="shared" si="5"/>
        <v>#VALUE!</v>
      </c>
      <c r="J331" s="16" t="e">
        <f>TRIM(RIGHT(LEFT(Первый!C331,FIND(",",Первый!C331,1)-1),FIND(",",Первый!C331,1)-1-MAX(D331:G331)))</f>
        <v>#VALUE!</v>
      </c>
      <c r="K331" s="16" t="e">
        <f>TRIM(RIGHT(Первый!C331,LEN(Первый!C331)-FIND(",",Первый!C331,1)-1))</f>
        <v>#VALUE!</v>
      </c>
    </row>
    <row r="332" spans="1:11">
      <c r="A332" s="16" t="e">
        <f>RIGHT(Первый!A332,(LEN(Первый!A332)-11))</f>
        <v>#VALUE!</v>
      </c>
      <c r="D332" s="17">
        <f>IF(ISERROR(FIND(" ",Первый!C332,1)),0,IF(FIND(" ",Первый!C332,1)&gt;FIND(",",Первый!C332,1),0,FIND(" ",Первый!C332,1)))</f>
        <v>0</v>
      </c>
      <c r="E332" s="17">
        <f>IF(ISERROR(FIND(" ",Первый!C332,D332+1)),0,IF(FIND(" ",Первый!C332,D332+1)&gt;FIND(",",Первый!C332,1),0,FIND(" ",Первый!C332,D332+1)))</f>
        <v>0</v>
      </c>
      <c r="F332" s="17">
        <f>IF(E332=0,0,IF(ISERROR(FIND(" ",Первый!C332,E332+1)),0,IF(FIND(" ",Первый!C332,E332+1)&gt;FIND(",",Первый!C332,1),0,FIND(" ",Первый!C332,E332+1))))</f>
        <v>0</v>
      </c>
      <c r="G332" s="17">
        <f>IF(F332=0,0,IF(ISERROR(FIND(" ",Первый!C332,F332+1)),0,IF(FIND(" ",Первый!C332,F332+1)&gt;FIND(",",Первый!C332,1),0,FIND(" ",Первый!C332,F332+1))))</f>
        <v>0</v>
      </c>
      <c r="H332" s="17" t="e">
        <f>TRIM(LEFT(Первый!C332,MAX(D332:G332)-1))</f>
        <v>#VALUE!</v>
      </c>
      <c r="I332" s="16" t="e">
        <f t="shared" si="5"/>
        <v>#VALUE!</v>
      </c>
      <c r="J332" s="16" t="e">
        <f>TRIM(RIGHT(LEFT(Первый!C332,FIND(",",Первый!C332,1)-1),FIND(",",Первый!C332,1)-1-MAX(D332:G332)))</f>
        <v>#VALUE!</v>
      </c>
      <c r="K332" s="16" t="e">
        <f>TRIM(RIGHT(Первый!C332,LEN(Первый!C332)-FIND(",",Первый!C332,1)-1))</f>
        <v>#VALUE!</v>
      </c>
    </row>
    <row r="333" spans="1:11">
      <c r="A333" s="16" t="e">
        <f>RIGHT(Первый!A333,(LEN(Первый!A333)-11))</f>
        <v>#VALUE!</v>
      </c>
      <c r="D333" s="17">
        <f>IF(ISERROR(FIND(" ",Первый!C333,1)),0,IF(FIND(" ",Первый!C333,1)&gt;FIND(",",Первый!C333,1),0,FIND(" ",Первый!C333,1)))</f>
        <v>0</v>
      </c>
      <c r="E333" s="17">
        <f>IF(ISERROR(FIND(" ",Первый!C333,D333+1)),0,IF(FIND(" ",Первый!C333,D333+1)&gt;FIND(",",Первый!C333,1),0,FIND(" ",Первый!C333,D333+1)))</f>
        <v>0</v>
      </c>
      <c r="F333" s="17">
        <f>IF(E333=0,0,IF(ISERROR(FIND(" ",Первый!C333,E333+1)),0,IF(FIND(" ",Первый!C333,E333+1)&gt;FIND(",",Первый!C333,1),0,FIND(" ",Первый!C333,E333+1))))</f>
        <v>0</v>
      </c>
      <c r="G333" s="17">
        <f>IF(F333=0,0,IF(ISERROR(FIND(" ",Первый!C333,F333+1)),0,IF(FIND(" ",Первый!C333,F333+1)&gt;FIND(",",Первый!C333,1),0,FIND(" ",Первый!C333,F333+1))))</f>
        <v>0</v>
      </c>
      <c r="H333" s="17" t="e">
        <f>TRIM(LEFT(Первый!C333,MAX(D333:G333)-1))</f>
        <v>#VALUE!</v>
      </c>
      <c r="I333" s="16" t="e">
        <f t="shared" si="5"/>
        <v>#VALUE!</v>
      </c>
      <c r="J333" s="16" t="e">
        <f>TRIM(RIGHT(LEFT(Первый!C333,FIND(",",Первый!C333,1)-1),FIND(",",Первый!C333,1)-1-MAX(D333:G333)))</f>
        <v>#VALUE!</v>
      </c>
      <c r="K333" s="16" t="e">
        <f>TRIM(RIGHT(Первый!C333,LEN(Первый!C333)-FIND(",",Первый!C333,1)-1))</f>
        <v>#VALUE!</v>
      </c>
    </row>
    <row r="334" spans="1:11">
      <c r="A334" s="16" t="e">
        <f>RIGHT(Первый!A334,(LEN(Первый!A334)-11))</f>
        <v>#VALUE!</v>
      </c>
      <c r="D334" s="17">
        <f>IF(ISERROR(FIND(" ",Первый!C334,1)),0,IF(FIND(" ",Первый!C334,1)&gt;FIND(",",Первый!C334,1),0,FIND(" ",Первый!C334,1)))</f>
        <v>0</v>
      </c>
      <c r="E334" s="17">
        <f>IF(ISERROR(FIND(" ",Первый!C334,D334+1)),0,IF(FIND(" ",Первый!C334,D334+1)&gt;FIND(",",Первый!C334,1),0,FIND(" ",Первый!C334,D334+1)))</f>
        <v>0</v>
      </c>
      <c r="F334" s="17">
        <f>IF(E334=0,0,IF(ISERROR(FIND(" ",Первый!C334,E334+1)),0,IF(FIND(" ",Первый!C334,E334+1)&gt;FIND(",",Первый!C334,1),0,FIND(" ",Первый!C334,E334+1))))</f>
        <v>0</v>
      </c>
      <c r="G334" s="17">
        <f>IF(F334=0,0,IF(ISERROR(FIND(" ",Первый!C334,F334+1)),0,IF(FIND(" ",Первый!C334,F334+1)&gt;FIND(",",Первый!C334,1),0,FIND(" ",Первый!C334,F334+1))))</f>
        <v>0</v>
      </c>
      <c r="H334" s="17" t="e">
        <f>TRIM(LEFT(Первый!C334,MAX(D334:G334)-1))</f>
        <v>#VALUE!</v>
      </c>
      <c r="I334" s="16" t="e">
        <f t="shared" si="5"/>
        <v>#VALUE!</v>
      </c>
      <c r="J334" s="16" t="e">
        <f>TRIM(RIGHT(LEFT(Первый!C334,FIND(",",Первый!C334,1)-1),FIND(",",Первый!C334,1)-1-MAX(D334:G334)))</f>
        <v>#VALUE!</v>
      </c>
      <c r="K334" s="16" t="e">
        <f>TRIM(RIGHT(Первый!C334,LEN(Первый!C334)-FIND(",",Первый!C334,1)-1))</f>
        <v>#VALUE!</v>
      </c>
    </row>
    <row r="335" spans="1:11">
      <c r="A335" s="16" t="e">
        <f>RIGHT(Первый!A335,(LEN(Первый!A335)-11))</f>
        <v>#VALUE!</v>
      </c>
      <c r="D335" s="17">
        <f>IF(ISERROR(FIND(" ",Первый!C335,1)),0,IF(FIND(" ",Первый!C335,1)&gt;FIND(",",Первый!C335,1),0,FIND(" ",Первый!C335,1)))</f>
        <v>0</v>
      </c>
      <c r="E335" s="17">
        <f>IF(ISERROR(FIND(" ",Первый!C335,D335+1)),0,IF(FIND(" ",Первый!C335,D335+1)&gt;FIND(",",Первый!C335,1),0,FIND(" ",Первый!C335,D335+1)))</f>
        <v>0</v>
      </c>
      <c r="F335" s="17">
        <f>IF(E335=0,0,IF(ISERROR(FIND(" ",Первый!C335,E335+1)),0,IF(FIND(" ",Первый!C335,E335+1)&gt;FIND(",",Первый!C335,1),0,FIND(" ",Первый!C335,E335+1))))</f>
        <v>0</v>
      </c>
      <c r="G335" s="17">
        <f>IF(F335=0,0,IF(ISERROR(FIND(" ",Первый!C335,F335+1)),0,IF(FIND(" ",Первый!C335,F335+1)&gt;FIND(",",Первый!C335,1),0,FIND(" ",Первый!C335,F335+1))))</f>
        <v>0</v>
      </c>
      <c r="H335" s="17" t="e">
        <f>TRIM(LEFT(Первый!C335,MAX(D335:G335)-1))</f>
        <v>#VALUE!</v>
      </c>
      <c r="I335" s="16" t="e">
        <f t="shared" si="5"/>
        <v>#VALUE!</v>
      </c>
      <c r="J335" s="16" t="e">
        <f>TRIM(RIGHT(LEFT(Первый!C335,FIND(",",Первый!C335,1)-1),FIND(",",Первый!C335,1)-1-MAX(D335:G335)))</f>
        <v>#VALUE!</v>
      </c>
      <c r="K335" s="16" t="e">
        <f>TRIM(RIGHT(Первый!C335,LEN(Первый!C335)-FIND(",",Первый!C335,1)-1))</f>
        <v>#VALUE!</v>
      </c>
    </row>
    <row r="336" spans="1:11">
      <c r="A336" s="16" t="e">
        <f>RIGHT(Первый!A336,(LEN(Первый!A336)-11))</f>
        <v>#VALUE!</v>
      </c>
      <c r="D336" s="17">
        <f>IF(ISERROR(FIND(" ",Первый!C336,1)),0,IF(FIND(" ",Первый!C336,1)&gt;FIND(",",Первый!C336,1),0,FIND(" ",Первый!C336,1)))</f>
        <v>0</v>
      </c>
      <c r="E336" s="17">
        <f>IF(ISERROR(FIND(" ",Первый!C336,D336+1)),0,IF(FIND(" ",Первый!C336,D336+1)&gt;FIND(",",Первый!C336,1),0,FIND(" ",Первый!C336,D336+1)))</f>
        <v>0</v>
      </c>
      <c r="F336" s="17">
        <f>IF(E336=0,0,IF(ISERROR(FIND(" ",Первый!C336,E336+1)),0,IF(FIND(" ",Первый!C336,E336+1)&gt;FIND(",",Первый!C336,1),0,FIND(" ",Первый!C336,E336+1))))</f>
        <v>0</v>
      </c>
      <c r="G336" s="17">
        <f>IF(F336=0,0,IF(ISERROR(FIND(" ",Первый!C336,F336+1)),0,IF(FIND(" ",Первый!C336,F336+1)&gt;FIND(",",Первый!C336,1),0,FIND(" ",Первый!C336,F336+1))))</f>
        <v>0</v>
      </c>
      <c r="H336" s="17" t="e">
        <f>TRIM(LEFT(Первый!C336,MAX(D336:G336)-1))</f>
        <v>#VALUE!</v>
      </c>
      <c r="I336" s="16" t="e">
        <f t="shared" si="5"/>
        <v>#VALUE!</v>
      </c>
      <c r="J336" s="16" t="e">
        <f>TRIM(RIGHT(LEFT(Первый!C336,FIND(",",Первый!C336,1)-1),FIND(",",Первый!C336,1)-1-MAX(D336:G336)))</f>
        <v>#VALUE!</v>
      </c>
      <c r="K336" s="16" t="e">
        <f>TRIM(RIGHT(Первый!C336,LEN(Первый!C336)-FIND(",",Первый!C336,1)-1))</f>
        <v>#VALUE!</v>
      </c>
    </row>
    <row r="337" spans="1:11">
      <c r="A337" s="16" t="e">
        <f>RIGHT(Первый!A337,(LEN(Первый!A337)-11))</f>
        <v>#VALUE!</v>
      </c>
      <c r="D337" s="17">
        <f>IF(ISERROR(FIND(" ",Первый!C337,1)),0,IF(FIND(" ",Первый!C337,1)&gt;FIND(",",Первый!C337,1),0,FIND(" ",Первый!C337,1)))</f>
        <v>0</v>
      </c>
      <c r="E337" s="17">
        <f>IF(ISERROR(FIND(" ",Первый!C337,D337+1)),0,IF(FIND(" ",Первый!C337,D337+1)&gt;FIND(",",Первый!C337,1),0,FIND(" ",Первый!C337,D337+1)))</f>
        <v>0</v>
      </c>
      <c r="F337" s="17">
        <f>IF(E337=0,0,IF(ISERROR(FIND(" ",Первый!C337,E337+1)),0,IF(FIND(" ",Первый!C337,E337+1)&gt;FIND(",",Первый!C337,1),0,FIND(" ",Первый!C337,E337+1))))</f>
        <v>0</v>
      </c>
      <c r="G337" s="17">
        <f>IF(F337=0,0,IF(ISERROR(FIND(" ",Первый!C337,F337+1)),0,IF(FIND(" ",Первый!C337,F337+1)&gt;FIND(",",Первый!C337,1),0,FIND(" ",Первый!C337,F337+1))))</f>
        <v>0</v>
      </c>
      <c r="H337" s="17" t="e">
        <f>TRIM(LEFT(Первый!C337,MAX(D337:G337)-1))</f>
        <v>#VALUE!</v>
      </c>
      <c r="I337" s="16" t="e">
        <f t="shared" si="5"/>
        <v>#VALUE!</v>
      </c>
      <c r="J337" s="16" t="e">
        <f>TRIM(RIGHT(LEFT(Первый!C337,FIND(",",Первый!C337,1)-1),FIND(",",Первый!C337,1)-1-MAX(D337:G337)))</f>
        <v>#VALUE!</v>
      </c>
      <c r="K337" s="16" t="e">
        <f>TRIM(RIGHT(Первый!C337,LEN(Первый!C337)-FIND(",",Первый!C337,1)-1))</f>
        <v>#VALUE!</v>
      </c>
    </row>
    <row r="338" spans="1:11">
      <c r="A338" s="16" t="e">
        <f>RIGHT(Первый!A338,(LEN(Первый!A338)-11))</f>
        <v>#VALUE!</v>
      </c>
      <c r="D338" s="17">
        <f>IF(ISERROR(FIND(" ",Первый!C338,1)),0,IF(FIND(" ",Первый!C338,1)&gt;FIND(",",Первый!C338,1),0,FIND(" ",Первый!C338,1)))</f>
        <v>0</v>
      </c>
      <c r="E338" s="17">
        <f>IF(ISERROR(FIND(" ",Первый!C338,D338+1)),0,IF(FIND(" ",Первый!C338,D338+1)&gt;FIND(",",Первый!C338,1),0,FIND(" ",Первый!C338,D338+1)))</f>
        <v>0</v>
      </c>
      <c r="F338" s="17">
        <f>IF(E338=0,0,IF(ISERROR(FIND(" ",Первый!C338,E338+1)),0,IF(FIND(" ",Первый!C338,E338+1)&gt;FIND(",",Первый!C338,1),0,FIND(" ",Первый!C338,E338+1))))</f>
        <v>0</v>
      </c>
      <c r="G338" s="17">
        <f>IF(F338=0,0,IF(ISERROR(FIND(" ",Первый!C338,F338+1)),0,IF(FIND(" ",Первый!C338,F338+1)&gt;FIND(",",Первый!C338,1),0,FIND(" ",Первый!C338,F338+1))))</f>
        <v>0</v>
      </c>
      <c r="H338" s="17" t="e">
        <f>TRIM(LEFT(Первый!C338,MAX(D338:G338)-1))</f>
        <v>#VALUE!</v>
      </c>
      <c r="I338" s="16" t="e">
        <f t="shared" si="5"/>
        <v>#VALUE!</v>
      </c>
      <c r="J338" s="16" t="e">
        <f>TRIM(RIGHT(LEFT(Первый!C338,FIND(",",Первый!C338,1)-1),FIND(",",Первый!C338,1)-1-MAX(D338:G338)))</f>
        <v>#VALUE!</v>
      </c>
      <c r="K338" s="16" t="e">
        <f>TRIM(RIGHT(Первый!C338,LEN(Первый!C338)-FIND(",",Первый!C338,1)-1))</f>
        <v>#VALUE!</v>
      </c>
    </row>
    <row r="339" spans="1:11">
      <c r="A339" s="16" t="e">
        <f>RIGHT(Первый!A339,(LEN(Первый!A339)-11))</f>
        <v>#VALUE!</v>
      </c>
      <c r="D339" s="17">
        <f>IF(ISERROR(FIND(" ",Первый!C339,1)),0,IF(FIND(" ",Первый!C339,1)&gt;FIND(",",Первый!C339,1),0,FIND(" ",Первый!C339,1)))</f>
        <v>0</v>
      </c>
      <c r="E339" s="17">
        <f>IF(ISERROR(FIND(" ",Первый!C339,D339+1)),0,IF(FIND(" ",Первый!C339,D339+1)&gt;FIND(",",Первый!C339,1),0,FIND(" ",Первый!C339,D339+1)))</f>
        <v>0</v>
      </c>
      <c r="F339" s="17">
        <f>IF(E339=0,0,IF(ISERROR(FIND(" ",Первый!C339,E339+1)),0,IF(FIND(" ",Первый!C339,E339+1)&gt;FIND(",",Первый!C339,1),0,FIND(" ",Первый!C339,E339+1))))</f>
        <v>0</v>
      </c>
      <c r="G339" s="17">
        <f>IF(F339=0,0,IF(ISERROR(FIND(" ",Первый!C339,F339+1)),0,IF(FIND(" ",Первый!C339,F339+1)&gt;FIND(",",Первый!C339,1),0,FIND(" ",Первый!C339,F339+1))))</f>
        <v>0</v>
      </c>
      <c r="H339" s="17" t="e">
        <f>TRIM(LEFT(Первый!C339,MAX(D339:G339)-1))</f>
        <v>#VALUE!</v>
      </c>
      <c r="I339" s="16" t="e">
        <f t="shared" si="5"/>
        <v>#VALUE!</v>
      </c>
      <c r="J339" s="16" t="e">
        <f>TRIM(RIGHT(LEFT(Первый!C339,FIND(",",Первый!C339,1)-1),FIND(",",Первый!C339,1)-1-MAX(D339:G339)))</f>
        <v>#VALUE!</v>
      </c>
      <c r="K339" s="16" t="e">
        <f>TRIM(RIGHT(Первый!C339,LEN(Первый!C339)-FIND(",",Первый!C339,1)-1))</f>
        <v>#VALUE!</v>
      </c>
    </row>
    <row r="340" spans="1:11">
      <c r="A340" s="16" t="e">
        <f>RIGHT(Первый!A340,(LEN(Первый!A340)-11))</f>
        <v>#VALUE!</v>
      </c>
      <c r="D340" s="17">
        <f>IF(ISERROR(FIND(" ",Первый!C340,1)),0,IF(FIND(" ",Первый!C340,1)&gt;FIND(",",Первый!C340,1),0,FIND(" ",Первый!C340,1)))</f>
        <v>0</v>
      </c>
      <c r="E340" s="17">
        <f>IF(ISERROR(FIND(" ",Первый!C340,D340+1)),0,IF(FIND(" ",Первый!C340,D340+1)&gt;FIND(",",Первый!C340,1),0,FIND(" ",Первый!C340,D340+1)))</f>
        <v>0</v>
      </c>
      <c r="F340" s="17">
        <f>IF(E340=0,0,IF(ISERROR(FIND(" ",Первый!C340,E340+1)),0,IF(FIND(" ",Первый!C340,E340+1)&gt;FIND(",",Первый!C340,1),0,FIND(" ",Первый!C340,E340+1))))</f>
        <v>0</v>
      </c>
      <c r="G340" s="17">
        <f>IF(F340=0,0,IF(ISERROR(FIND(" ",Первый!C340,F340+1)),0,IF(FIND(" ",Первый!C340,F340+1)&gt;FIND(",",Первый!C340,1),0,FIND(" ",Первый!C340,F340+1))))</f>
        <v>0</v>
      </c>
      <c r="H340" s="17" t="e">
        <f>TRIM(LEFT(Первый!C340,MAX(D340:G340)-1))</f>
        <v>#VALUE!</v>
      </c>
      <c r="I340" s="16" t="e">
        <f t="shared" si="5"/>
        <v>#VALUE!</v>
      </c>
      <c r="J340" s="16" t="e">
        <f>TRIM(RIGHT(LEFT(Первый!C340,FIND(",",Первый!C340,1)-1),FIND(",",Первый!C340,1)-1-MAX(D340:G340)))</f>
        <v>#VALUE!</v>
      </c>
      <c r="K340" s="16" t="e">
        <f>TRIM(RIGHT(Первый!C340,LEN(Первый!C340)-FIND(",",Первый!C340,1)-1))</f>
        <v>#VALUE!</v>
      </c>
    </row>
    <row r="341" spans="1:11">
      <c r="A341" s="16" t="e">
        <f>RIGHT(Первый!A341,(LEN(Первый!A341)-11))</f>
        <v>#VALUE!</v>
      </c>
      <c r="D341" s="17">
        <f>IF(ISERROR(FIND(" ",Первый!C341,1)),0,IF(FIND(" ",Первый!C341,1)&gt;FIND(",",Первый!C341,1),0,FIND(" ",Первый!C341,1)))</f>
        <v>0</v>
      </c>
      <c r="E341" s="17">
        <f>IF(ISERROR(FIND(" ",Первый!C341,D341+1)),0,IF(FIND(" ",Первый!C341,D341+1)&gt;FIND(",",Первый!C341,1),0,FIND(" ",Первый!C341,D341+1)))</f>
        <v>0</v>
      </c>
      <c r="F341" s="17">
        <f>IF(E341=0,0,IF(ISERROR(FIND(" ",Первый!C341,E341+1)),0,IF(FIND(" ",Первый!C341,E341+1)&gt;FIND(",",Первый!C341,1),0,FIND(" ",Первый!C341,E341+1))))</f>
        <v>0</v>
      </c>
      <c r="G341" s="17">
        <f>IF(F341=0,0,IF(ISERROR(FIND(" ",Первый!C341,F341+1)),0,IF(FIND(" ",Первый!C341,F341+1)&gt;FIND(",",Первый!C341,1),0,FIND(" ",Первый!C341,F341+1))))</f>
        <v>0</v>
      </c>
      <c r="H341" s="17" t="e">
        <f>TRIM(LEFT(Первый!C341,MAX(D341:G341)-1))</f>
        <v>#VALUE!</v>
      </c>
      <c r="I341" s="16" t="e">
        <f t="shared" si="5"/>
        <v>#VALUE!</v>
      </c>
      <c r="J341" s="16" t="e">
        <f>TRIM(RIGHT(LEFT(Первый!C341,FIND(",",Первый!C341,1)-1),FIND(",",Первый!C341,1)-1-MAX(D341:G341)))</f>
        <v>#VALUE!</v>
      </c>
      <c r="K341" s="16" t="e">
        <f>TRIM(RIGHT(Первый!C341,LEN(Первый!C341)-FIND(",",Первый!C341,1)-1))</f>
        <v>#VALUE!</v>
      </c>
    </row>
    <row r="342" spans="1:11">
      <c r="A342" s="16" t="e">
        <f>RIGHT(Первый!A342,(LEN(Первый!A342)-11))</f>
        <v>#VALUE!</v>
      </c>
      <c r="D342" s="17">
        <f>IF(ISERROR(FIND(" ",Первый!C342,1)),0,IF(FIND(" ",Первый!C342,1)&gt;FIND(",",Первый!C342,1),0,FIND(" ",Первый!C342,1)))</f>
        <v>0</v>
      </c>
      <c r="E342" s="17">
        <f>IF(ISERROR(FIND(" ",Первый!C342,D342+1)),0,IF(FIND(" ",Первый!C342,D342+1)&gt;FIND(",",Первый!C342,1),0,FIND(" ",Первый!C342,D342+1)))</f>
        <v>0</v>
      </c>
      <c r="F342" s="17">
        <f>IF(E342=0,0,IF(ISERROR(FIND(" ",Первый!C342,E342+1)),0,IF(FIND(" ",Первый!C342,E342+1)&gt;FIND(",",Первый!C342,1),0,FIND(" ",Первый!C342,E342+1))))</f>
        <v>0</v>
      </c>
      <c r="G342" s="17">
        <f>IF(F342=0,0,IF(ISERROR(FIND(" ",Первый!C342,F342+1)),0,IF(FIND(" ",Первый!C342,F342+1)&gt;FIND(",",Первый!C342,1),0,FIND(" ",Первый!C342,F342+1))))</f>
        <v>0</v>
      </c>
      <c r="H342" s="17" t="e">
        <f>TRIM(LEFT(Первый!C342,MAX(D342:G342)-1))</f>
        <v>#VALUE!</v>
      </c>
      <c r="I342" s="16" t="e">
        <f t="shared" si="5"/>
        <v>#VALUE!</v>
      </c>
      <c r="J342" s="16" t="e">
        <f>TRIM(RIGHT(LEFT(Первый!C342,FIND(",",Первый!C342,1)-1),FIND(",",Первый!C342,1)-1-MAX(D342:G342)))</f>
        <v>#VALUE!</v>
      </c>
      <c r="K342" s="16" t="e">
        <f>TRIM(RIGHT(Первый!C342,LEN(Первый!C342)-FIND(",",Первый!C342,1)-1))</f>
        <v>#VALUE!</v>
      </c>
    </row>
    <row r="343" spans="1:11">
      <c r="A343" s="16" t="e">
        <f>RIGHT(Первый!A343,(LEN(Первый!A343)-11))</f>
        <v>#VALUE!</v>
      </c>
      <c r="D343" s="17">
        <f>IF(ISERROR(FIND(" ",Первый!C343,1)),0,IF(FIND(" ",Первый!C343,1)&gt;FIND(",",Первый!C343,1),0,FIND(" ",Первый!C343,1)))</f>
        <v>0</v>
      </c>
      <c r="E343" s="17">
        <f>IF(ISERROR(FIND(" ",Первый!C343,D343+1)),0,IF(FIND(" ",Первый!C343,D343+1)&gt;FIND(",",Первый!C343,1),0,FIND(" ",Первый!C343,D343+1)))</f>
        <v>0</v>
      </c>
      <c r="F343" s="17">
        <f>IF(E343=0,0,IF(ISERROR(FIND(" ",Первый!C343,E343+1)),0,IF(FIND(" ",Первый!C343,E343+1)&gt;FIND(",",Первый!C343,1),0,FIND(" ",Первый!C343,E343+1))))</f>
        <v>0</v>
      </c>
      <c r="G343" s="17">
        <f>IF(F343=0,0,IF(ISERROR(FIND(" ",Первый!C343,F343+1)),0,IF(FIND(" ",Первый!C343,F343+1)&gt;FIND(",",Первый!C343,1),0,FIND(" ",Первый!C343,F343+1))))</f>
        <v>0</v>
      </c>
      <c r="H343" s="17" t="e">
        <f>TRIM(LEFT(Первый!C343,MAX(D343:G343)-1))</f>
        <v>#VALUE!</v>
      </c>
      <c r="I343" s="16" t="e">
        <f t="shared" si="5"/>
        <v>#VALUE!</v>
      </c>
      <c r="J343" s="16" t="e">
        <f>TRIM(RIGHT(LEFT(Первый!C343,FIND(",",Первый!C343,1)-1),FIND(",",Первый!C343,1)-1-MAX(D343:G343)))</f>
        <v>#VALUE!</v>
      </c>
      <c r="K343" s="16" t="e">
        <f>TRIM(RIGHT(Первый!C343,LEN(Первый!C343)-FIND(",",Первый!C343,1)-1))</f>
        <v>#VALUE!</v>
      </c>
    </row>
    <row r="344" spans="1:11">
      <c r="A344" s="16" t="e">
        <f>RIGHT(Первый!A344,(LEN(Первый!A344)-11))</f>
        <v>#VALUE!</v>
      </c>
      <c r="D344" s="17">
        <f>IF(ISERROR(FIND(" ",Первый!C344,1)),0,IF(FIND(" ",Первый!C344,1)&gt;FIND(",",Первый!C344,1),0,FIND(" ",Первый!C344,1)))</f>
        <v>0</v>
      </c>
      <c r="E344" s="17">
        <f>IF(ISERROR(FIND(" ",Первый!C344,D344+1)),0,IF(FIND(" ",Первый!C344,D344+1)&gt;FIND(",",Первый!C344,1),0,FIND(" ",Первый!C344,D344+1)))</f>
        <v>0</v>
      </c>
      <c r="F344" s="17">
        <f>IF(E344=0,0,IF(ISERROR(FIND(" ",Первый!C344,E344+1)),0,IF(FIND(" ",Первый!C344,E344+1)&gt;FIND(",",Первый!C344,1),0,FIND(" ",Первый!C344,E344+1))))</f>
        <v>0</v>
      </c>
      <c r="G344" s="17">
        <f>IF(F344=0,0,IF(ISERROR(FIND(" ",Первый!C344,F344+1)),0,IF(FIND(" ",Первый!C344,F344+1)&gt;FIND(",",Первый!C344,1),0,FIND(" ",Первый!C344,F344+1))))</f>
        <v>0</v>
      </c>
      <c r="H344" s="17" t="e">
        <f>TRIM(LEFT(Первый!C344,MAX(D344:G344)-1))</f>
        <v>#VALUE!</v>
      </c>
      <c r="I344" s="16" t="e">
        <f t="shared" si="5"/>
        <v>#VALUE!</v>
      </c>
      <c r="J344" s="16" t="e">
        <f>TRIM(RIGHT(LEFT(Первый!C344,FIND(",",Первый!C344,1)-1),FIND(",",Первый!C344,1)-1-MAX(D344:G344)))</f>
        <v>#VALUE!</v>
      </c>
      <c r="K344" s="16" t="e">
        <f>TRIM(RIGHT(Первый!C344,LEN(Первый!C344)-FIND(",",Первый!C344,1)-1))</f>
        <v>#VALUE!</v>
      </c>
    </row>
    <row r="345" spans="1:11">
      <c r="A345" s="16" t="e">
        <f>RIGHT(Первый!A345,(LEN(Первый!A345)-11))</f>
        <v>#VALUE!</v>
      </c>
      <c r="D345" s="17">
        <f>IF(ISERROR(FIND(" ",Первый!C345,1)),0,IF(FIND(" ",Первый!C345,1)&gt;FIND(",",Первый!C345,1),0,FIND(" ",Первый!C345,1)))</f>
        <v>0</v>
      </c>
      <c r="E345" s="17">
        <f>IF(ISERROR(FIND(" ",Первый!C345,D345+1)),0,IF(FIND(" ",Первый!C345,D345+1)&gt;FIND(",",Первый!C345,1),0,FIND(" ",Первый!C345,D345+1)))</f>
        <v>0</v>
      </c>
      <c r="F345" s="17">
        <f>IF(E345=0,0,IF(ISERROR(FIND(" ",Первый!C345,E345+1)),0,IF(FIND(" ",Первый!C345,E345+1)&gt;FIND(",",Первый!C345,1),0,FIND(" ",Первый!C345,E345+1))))</f>
        <v>0</v>
      </c>
      <c r="G345" s="17">
        <f>IF(F345=0,0,IF(ISERROR(FIND(" ",Первый!C345,F345+1)),0,IF(FIND(" ",Первый!C345,F345+1)&gt;FIND(",",Первый!C345,1),0,FIND(" ",Первый!C345,F345+1))))</f>
        <v>0</v>
      </c>
      <c r="H345" s="17" t="e">
        <f>TRIM(LEFT(Первый!C345,MAX(D345:G345)-1))</f>
        <v>#VALUE!</v>
      </c>
      <c r="I345" s="16" t="e">
        <f t="shared" si="5"/>
        <v>#VALUE!</v>
      </c>
      <c r="J345" s="16" t="e">
        <f>TRIM(RIGHT(LEFT(Первый!C345,FIND(",",Первый!C345,1)-1),FIND(",",Первый!C345,1)-1-MAX(D345:G345)))</f>
        <v>#VALUE!</v>
      </c>
      <c r="K345" s="16" t="e">
        <f>TRIM(RIGHT(Первый!C345,LEN(Первый!C345)-FIND(",",Первый!C345,1)-1))</f>
        <v>#VALUE!</v>
      </c>
    </row>
    <row r="346" spans="1:11">
      <c r="A346" s="16" t="e">
        <f>RIGHT(Первый!A346,(LEN(Первый!A346)-11))</f>
        <v>#VALUE!</v>
      </c>
      <c r="D346" s="17">
        <f>IF(ISERROR(FIND(" ",Первый!C346,1)),0,IF(FIND(" ",Первый!C346,1)&gt;FIND(",",Первый!C346,1),0,FIND(" ",Первый!C346,1)))</f>
        <v>0</v>
      </c>
      <c r="E346" s="17">
        <f>IF(ISERROR(FIND(" ",Первый!C346,D346+1)),0,IF(FIND(" ",Первый!C346,D346+1)&gt;FIND(",",Первый!C346,1),0,FIND(" ",Первый!C346,D346+1)))</f>
        <v>0</v>
      </c>
      <c r="F346" s="17">
        <f>IF(E346=0,0,IF(ISERROR(FIND(" ",Первый!C346,E346+1)),0,IF(FIND(" ",Первый!C346,E346+1)&gt;FIND(",",Первый!C346,1),0,FIND(" ",Первый!C346,E346+1))))</f>
        <v>0</v>
      </c>
      <c r="G346" s="17">
        <f>IF(F346=0,0,IF(ISERROR(FIND(" ",Первый!C346,F346+1)),0,IF(FIND(" ",Первый!C346,F346+1)&gt;FIND(",",Первый!C346,1),0,FIND(" ",Первый!C346,F346+1))))</f>
        <v>0</v>
      </c>
      <c r="H346" s="17" t="e">
        <f>TRIM(LEFT(Первый!C346,MAX(D346:G346)-1))</f>
        <v>#VALUE!</v>
      </c>
      <c r="I346" s="16" t="e">
        <f t="shared" si="5"/>
        <v>#VALUE!</v>
      </c>
      <c r="J346" s="16" t="e">
        <f>TRIM(RIGHT(LEFT(Первый!C346,FIND(",",Первый!C346,1)-1),FIND(",",Первый!C346,1)-1-MAX(D346:G346)))</f>
        <v>#VALUE!</v>
      </c>
      <c r="K346" s="16" t="e">
        <f>TRIM(RIGHT(Первый!C346,LEN(Первый!C346)-FIND(",",Первый!C346,1)-1))</f>
        <v>#VALUE!</v>
      </c>
    </row>
    <row r="347" spans="1:11">
      <c r="A347" s="16" t="e">
        <f>RIGHT(Первый!A347,(LEN(Первый!A347)-11))</f>
        <v>#VALUE!</v>
      </c>
      <c r="D347" s="17">
        <f>IF(ISERROR(FIND(" ",Первый!C347,1)),0,IF(FIND(" ",Первый!C347,1)&gt;FIND(",",Первый!C347,1),0,FIND(" ",Первый!C347,1)))</f>
        <v>0</v>
      </c>
      <c r="E347" s="17">
        <f>IF(ISERROR(FIND(" ",Первый!C347,D347+1)),0,IF(FIND(" ",Первый!C347,D347+1)&gt;FIND(",",Первый!C347,1),0,FIND(" ",Первый!C347,D347+1)))</f>
        <v>0</v>
      </c>
      <c r="F347" s="17">
        <f>IF(E347=0,0,IF(ISERROR(FIND(" ",Первый!C347,E347+1)),0,IF(FIND(" ",Первый!C347,E347+1)&gt;FIND(",",Первый!C347,1),0,FIND(" ",Первый!C347,E347+1))))</f>
        <v>0</v>
      </c>
      <c r="G347" s="17">
        <f>IF(F347=0,0,IF(ISERROR(FIND(" ",Первый!C347,F347+1)),0,IF(FIND(" ",Первый!C347,F347+1)&gt;FIND(",",Первый!C347,1),0,FIND(" ",Первый!C347,F347+1))))</f>
        <v>0</v>
      </c>
      <c r="H347" s="17" t="e">
        <f>TRIM(LEFT(Первый!C347,MAX(D347:G347)-1))</f>
        <v>#VALUE!</v>
      </c>
      <c r="I347" s="16" t="e">
        <f t="shared" si="5"/>
        <v>#VALUE!</v>
      </c>
      <c r="J347" s="16" t="e">
        <f>TRIM(RIGHT(LEFT(Первый!C347,FIND(",",Первый!C347,1)-1),FIND(",",Первый!C347,1)-1-MAX(D347:G347)))</f>
        <v>#VALUE!</v>
      </c>
      <c r="K347" s="16" t="e">
        <f>TRIM(RIGHT(Первый!C347,LEN(Первый!C347)-FIND(",",Первый!C347,1)-1))</f>
        <v>#VALUE!</v>
      </c>
    </row>
    <row r="348" spans="1:11">
      <c r="A348" s="16" t="e">
        <f>RIGHT(Первый!A348,(LEN(Первый!A348)-11))</f>
        <v>#VALUE!</v>
      </c>
      <c r="D348" s="17">
        <f>IF(ISERROR(FIND(" ",Первый!C348,1)),0,IF(FIND(" ",Первый!C348,1)&gt;FIND(",",Первый!C348,1),0,FIND(" ",Первый!C348,1)))</f>
        <v>0</v>
      </c>
      <c r="E348" s="17">
        <f>IF(ISERROR(FIND(" ",Первый!C348,D348+1)),0,IF(FIND(" ",Первый!C348,D348+1)&gt;FIND(",",Первый!C348,1),0,FIND(" ",Первый!C348,D348+1)))</f>
        <v>0</v>
      </c>
      <c r="F348" s="17">
        <f>IF(E348=0,0,IF(ISERROR(FIND(" ",Первый!C348,E348+1)),0,IF(FIND(" ",Первый!C348,E348+1)&gt;FIND(",",Первый!C348,1),0,FIND(" ",Первый!C348,E348+1))))</f>
        <v>0</v>
      </c>
      <c r="G348" s="17">
        <f>IF(F348=0,0,IF(ISERROR(FIND(" ",Первый!C348,F348+1)),0,IF(FIND(" ",Первый!C348,F348+1)&gt;FIND(",",Первый!C348,1),0,FIND(" ",Первый!C348,F348+1))))</f>
        <v>0</v>
      </c>
      <c r="H348" s="17" t="e">
        <f>TRIM(LEFT(Первый!C348,MAX(D348:G348)-1))</f>
        <v>#VALUE!</v>
      </c>
      <c r="I348" s="16" t="e">
        <f t="shared" si="5"/>
        <v>#VALUE!</v>
      </c>
      <c r="J348" s="16" t="e">
        <f>TRIM(RIGHT(LEFT(Первый!C348,FIND(",",Первый!C348,1)-1),FIND(",",Первый!C348,1)-1-MAX(D348:G348)))</f>
        <v>#VALUE!</v>
      </c>
      <c r="K348" s="16" t="e">
        <f>TRIM(RIGHT(Первый!C348,LEN(Первый!C348)-FIND(",",Первый!C348,1)-1))</f>
        <v>#VALUE!</v>
      </c>
    </row>
    <row r="349" spans="1:11">
      <c r="A349" s="16" t="e">
        <f>RIGHT(Первый!A349,(LEN(Первый!A349)-11))</f>
        <v>#VALUE!</v>
      </c>
      <c r="D349" s="17">
        <f>IF(ISERROR(FIND(" ",Первый!C349,1)),0,IF(FIND(" ",Первый!C349,1)&gt;FIND(",",Первый!C349,1),0,FIND(" ",Первый!C349,1)))</f>
        <v>0</v>
      </c>
      <c r="E349" s="17">
        <f>IF(ISERROR(FIND(" ",Первый!C349,D349+1)),0,IF(FIND(" ",Первый!C349,D349+1)&gt;FIND(",",Первый!C349,1),0,FIND(" ",Первый!C349,D349+1)))</f>
        <v>0</v>
      </c>
      <c r="F349" s="17">
        <f>IF(E349=0,0,IF(ISERROR(FIND(" ",Первый!C349,E349+1)),0,IF(FIND(" ",Первый!C349,E349+1)&gt;FIND(",",Первый!C349,1),0,FIND(" ",Первый!C349,E349+1))))</f>
        <v>0</v>
      </c>
      <c r="G349" s="17">
        <f>IF(F349=0,0,IF(ISERROR(FIND(" ",Первый!C349,F349+1)),0,IF(FIND(" ",Первый!C349,F349+1)&gt;FIND(",",Первый!C349,1),0,FIND(" ",Первый!C349,F349+1))))</f>
        <v>0</v>
      </c>
      <c r="H349" s="17" t="e">
        <f>TRIM(LEFT(Первый!C349,MAX(D349:G349)-1))</f>
        <v>#VALUE!</v>
      </c>
      <c r="I349" s="16" t="e">
        <f t="shared" si="5"/>
        <v>#VALUE!</v>
      </c>
      <c r="J349" s="16" t="e">
        <f>TRIM(RIGHT(LEFT(Первый!C349,FIND(",",Первый!C349,1)-1),FIND(",",Первый!C349,1)-1-MAX(D349:G349)))</f>
        <v>#VALUE!</v>
      </c>
      <c r="K349" s="16" t="e">
        <f>TRIM(RIGHT(Первый!C349,LEN(Первый!C349)-FIND(",",Первый!C349,1)-1))</f>
        <v>#VALUE!</v>
      </c>
    </row>
    <row r="350" spans="1:11">
      <c r="A350" s="16" t="e">
        <f>RIGHT(Первый!A350,(LEN(Первый!A350)-11))</f>
        <v>#VALUE!</v>
      </c>
      <c r="D350" s="17">
        <f>IF(ISERROR(FIND(" ",Первый!C350,1)),0,IF(FIND(" ",Первый!C350,1)&gt;FIND(",",Первый!C350,1),0,FIND(" ",Первый!C350,1)))</f>
        <v>0</v>
      </c>
      <c r="E350" s="17">
        <f>IF(ISERROR(FIND(" ",Первый!C350,D350+1)),0,IF(FIND(" ",Первый!C350,D350+1)&gt;FIND(",",Первый!C350,1),0,FIND(" ",Первый!C350,D350+1)))</f>
        <v>0</v>
      </c>
      <c r="F350" s="17">
        <f>IF(E350=0,0,IF(ISERROR(FIND(" ",Первый!C350,E350+1)),0,IF(FIND(" ",Первый!C350,E350+1)&gt;FIND(",",Первый!C350,1),0,FIND(" ",Первый!C350,E350+1))))</f>
        <v>0</v>
      </c>
      <c r="G350" s="17">
        <f>IF(F350=0,0,IF(ISERROR(FIND(" ",Первый!C350,F350+1)),0,IF(FIND(" ",Первый!C350,F350+1)&gt;FIND(",",Первый!C350,1),0,FIND(" ",Первый!C350,F350+1))))</f>
        <v>0</v>
      </c>
      <c r="H350" s="17" t="e">
        <f>TRIM(LEFT(Первый!C350,MAX(D350:G350)-1))</f>
        <v>#VALUE!</v>
      </c>
      <c r="I350" s="16" t="e">
        <f t="shared" si="5"/>
        <v>#VALUE!</v>
      </c>
      <c r="J350" s="16" t="e">
        <f>TRIM(RIGHT(LEFT(Первый!C350,FIND(",",Первый!C350,1)-1),FIND(",",Первый!C350,1)-1-MAX(D350:G350)))</f>
        <v>#VALUE!</v>
      </c>
      <c r="K350" s="16" t="e">
        <f>TRIM(RIGHT(Первый!C350,LEN(Первый!C350)-FIND(",",Первый!C350,1)-1))</f>
        <v>#VALUE!</v>
      </c>
    </row>
    <row r="351" spans="1:11">
      <c r="A351" s="16" t="e">
        <f>RIGHT(Первый!A351,(LEN(Первый!A351)-11))</f>
        <v>#VALUE!</v>
      </c>
      <c r="D351" s="17">
        <f>IF(ISERROR(FIND(" ",Первый!C351,1)),0,IF(FIND(" ",Первый!C351,1)&gt;FIND(",",Первый!C351,1),0,FIND(" ",Первый!C351,1)))</f>
        <v>0</v>
      </c>
      <c r="E351" s="17">
        <f>IF(ISERROR(FIND(" ",Первый!C351,D351+1)),0,IF(FIND(" ",Первый!C351,D351+1)&gt;FIND(",",Первый!C351,1),0,FIND(" ",Первый!C351,D351+1)))</f>
        <v>0</v>
      </c>
      <c r="F351" s="17">
        <f>IF(E351=0,0,IF(ISERROR(FIND(" ",Первый!C351,E351+1)),0,IF(FIND(" ",Первый!C351,E351+1)&gt;FIND(",",Первый!C351,1),0,FIND(" ",Первый!C351,E351+1))))</f>
        <v>0</v>
      </c>
      <c r="G351" s="17">
        <f>IF(F351=0,0,IF(ISERROR(FIND(" ",Первый!C351,F351+1)),0,IF(FIND(" ",Первый!C351,F351+1)&gt;FIND(",",Первый!C351,1),0,FIND(" ",Первый!C351,F351+1))))</f>
        <v>0</v>
      </c>
      <c r="H351" s="17" t="e">
        <f>TRIM(LEFT(Первый!C351,MAX(D351:G351)-1))</f>
        <v>#VALUE!</v>
      </c>
      <c r="I351" s="16" t="e">
        <f t="shared" si="5"/>
        <v>#VALUE!</v>
      </c>
      <c r="J351" s="16" t="e">
        <f>TRIM(RIGHT(LEFT(Первый!C351,FIND(",",Первый!C351,1)-1),FIND(",",Первый!C351,1)-1-MAX(D351:G351)))</f>
        <v>#VALUE!</v>
      </c>
      <c r="K351" s="16" t="e">
        <f>TRIM(RIGHT(Первый!C351,LEN(Первый!C351)-FIND(",",Первый!C351,1)-1))</f>
        <v>#VALUE!</v>
      </c>
    </row>
    <row r="352" spans="1:11">
      <c r="A352" s="16" t="e">
        <f>RIGHT(Первый!A352,(LEN(Первый!A352)-11))</f>
        <v>#VALUE!</v>
      </c>
      <c r="D352" s="17">
        <f>IF(ISERROR(FIND(" ",Первый!C352,1)),0,IF(FIND(" ",Первый!C352,1)&gt;FIND(",",Первый!C352,1),0,FIND(" ",Первый!C352,1)))</f>
        <v>0</v>
      </c>
      <c r="E352" s="17">
        <f>IF(ISERROR(FIND(" ",Первый!C352,D352+1)),0,IF(FIND(" ",Первый!C352,D352+1)&gt;FIND(",",Первый!C352,1),0,FIND(" ",Первый!C352,D352+1)))</f>
        <v>0</v>
      </c>
      <c r="F352" s="17">
        <f>IF(E352=0,0,IF(ISERROR(FIND(" ",Первый!C352,E352+1)),0,IF(FIND(" ",Первый!C352,E352+1)&gt;FIND(",",Первый!C352,1),0,FIND(" ",Первый!C352,E352+1))))</f>
        <v>0</v>
      </c>
      <c r="G352" s="17">
        <f>IF(F352=0,0,IF(ISERROR(FIND(" ",Первый!C352,F352+1)),0,IF(FIND(" ",Первый!C352,F352+1)&gt;FIND(",",Первый!C352,1),0,FIND(" ",Первый!C352,F352+1))))</f>
        <v>0</v>
      </c>
      <c r="H352" s="17" t="e">
        <f>TRIM(LEFT(Первый!C352,MAX(D352:G352)-1))</f>
        <v>#VALUE!</v>
      </c>
      <c r="I352" s="16" t="e">
        <f t="shared" ref="I352:I415" si="6">RIGHT(H352,(LEN(H352)-5))</f>
        <v>#VALUE!</v>
      </c>
      <c r="J352" s="16" t="e">
        <f>TRIM(RIGHT(LEFT(Первый!C352,FIND(",",Первый!C352,1)-1),FIND(",",Первый!C352,1)-1-MAX(D352:G352)))</f>
        <v>#VALUE!</v>
      </c>
      <c r="K352" s="16" t="e">
        <f>TRIM(RIGHT(Первый!C352,LEN(Первый!C352)-FIND(",",Первый!C352,1)-1))</f>
        <v>#VALUE!</v>
      </c>
    </row>
    <row r="353" spans="1:11">
      <c r="A353" s="16" t="e">
        <f>RIGHT(Первый!A353,(LEN(Первый!A353)-11))</f>
        <v>#VALUE!</v>
      </c>
      <c r="D353" s="17">
        <f>IF(ISERROR(FIND(" ",Первый!C353,1)),0,IF(FIND(" ",Первый!C353,1)&gt;FIND(",",Первый!C353,1),0,FIND(" ",Первый!C353,1)))</f>
        <v>0</v>
      </c>
      <c r="E353" s="17">
        <f>IF(ISERROR(FIND(" ",Первый!C353,D353+1)),0,IF(FIND(" ",Первый!C353,D353+1)&gt;FIND(",",Первый!C353,1),0,FIND(" ",Первый!C353,D353+1)))</f>
        <v>0</v>
      </c>
      <c r="F353" s="17">
        <f>IF(E353=0,0,IF(ISERROR(FIND(" ",Первый!C353,E353+1)),0,IF(FIND(" ",Первый!C353,E353+1)&gt;FIND(",",Первый!C353,1),0,FIND(" ",Первый!C353,E353+1))))</f>
        <v>0</v>
      </c>
      <c r="G353" s="17">
        <f>IF(F353=0,0,IF(ISERROR(FIND(" ",Первый!C353,F353+1)),0,IF(FIND(" ",Первый!C353,F353+1)&gt;FIND(",",Первый!C353,1),0,FIND(" ",Первый!C353,F353+1))))</f>
        <v>0</v>
      </c>
      <c r="H353" s="17" t="e">
        <f>TRIM(LEFT(Первый!C353,MAX(D353:G353)-1))</f>
        <v>#VALUE!</v>
      </c>
      <c r="I353" s="16" t="e">
        <f t="shared" si="6"/>
        <v>#VALUE!</v>
      </c>
      <c r="J353" s="16" t="e">
        <f>TRIM(RIGHT(LEFT(Первый!C353,FIND(",",Первый!C353,1)-1),FIND(",",Первый!C353,1)-1-MAX(D353:G353)))</f>
        <v>#VALUE!</v>
      </c>
      <c r="K353" s="16" t="e">
        <f>TRIM(RIGHT(Первый!C353,LEN(Первый!C353)-FIND(",",Первый!C353,1)-1))</f>
        <v>#VALUE!</v>
      </c>
    </row>
    <row r="354" spans="1:11">
      <c r="A354" s="16" t="e">
        <f>RIGHT(Первый!A354,(LEN(Первый!A354)-11))</f>
        <v>#VALUE!</v>
      </c>
      <c r="D354" s="17">
        <f>IF(ISERROR(FIND(" ",Первый!C354,1)),0,IF(FIND(" ",Первый!C354,1)&gt;FIND(",",Первый!C354,1),0,FIND(" ",Первый!C354,1)))</f>
        <v>0</v>
      </c>
      <c r="E354" s="17">
        <f>IF(ISERROR(FIND(" ",Первый!C354,D354+1)),0,IF(FIND(" ",Первый!C354,D354+1)&gt;FIND(",",Первый!C354,1),0,FIND(" ",Первый!C354,D354+1)))</f>
        <v>0</v>
      </c>
      <c r="F354" s="17">
        <f>IF(E354=0,0,IF(ISERROR(FIND(" ",Первый!C354,E354+1)),0,IF(FIND(" ",Первый!C354,E354+1)&gt;FIND(",",Первый!C354,1),0,FIND(" ",Первый!C354,E354+1))))</f>
        <v>0</v>
      </c>
      <c r="G354" s="17">
        <f>IF(F354=0,0,IF(ISERROR(FIND(" ",Первый!C354,F354+1)),0,IF(FIND(" ",Первый!C354,F354+1)&gt;FIND(",",Первый!C354,1),0,FIND(" ",Первый!C354,F354+1))))</f>
        <v>0</v>
      </c>
      <c r="H354" s="17" t="e">
        <f>TRIM(LEFT(Первый!C354,MAX(D354:G354)-1))</f>
        <v>#VALUE!</v>
      </c>
      <c r="I354" s="16" t="e">
        <f t="shared" si="6"/>
        <v>#VALUE!</v>
      </c>
      <c r="J354" s="16" t="e">
        <f>TRIM(RIGHT(LEFT(Первый!C354,FIND(",",Первый!C354,1)-1),FIND(",",Первый!C354,1)-1-MAX(D354:G354)))</f>
        <v>#VALUE!</v>
      </c>
      <c r="K354" s="16" t="e">
        <f>TRIM(RIGHT(Первый!C354,LEN(Первый!C354)-FIND(",",Первый!C354,1)-1))</f>
        <v>#VALUE!</v>
      </c>
    </row>
    <row r="355" spans="1:11">
      <c r="A355" s="16" t="e">
        <f>RIGHT(Первый!A355,(LEN(Первый!A355)-11))</f>
        <v>#VALUE!</v>
      </c>
      <c r="D355" s="17">
        <f>IF(ISERROR(FIND(" ",Первый!C355,1)),0,IF(FIND(" ",Первый!C355,1)&gt;FIND(",",Первый!C355,1),0,FIND(" ",Первый!C355,1)))</f>
        <v>0</v>
      </c>
      <c r="E355" s="17">
        <f>IF(ISERROR(FIND(" ",Первый!C355,D355+1)),0,IF(FIND(" ",Первый!C355,D355+1)&gt;FIND(",",Первый!C355,1),0,FIND(" ",Первый!C355,D355+1)))</f>
        <v>0</v>
      </c>
      <c r="F355" s="17">
        <f>IF(E355=0,0,IF(ISERROR(FIND(" ",Первый!C355,E355+1)),0,IF(FIND(" ",Первый!C355,E355+1)&gt;FIND(",",Первый!C355,1),0,FIND(" ",Первый!C355,E355+1))))</f>
        <v>0</v>
      </c>
      <c r="G355" s="17">
        <f>IF(F355=0,0,IF(ISERROR(FIND(" ",Первый!C355,F355+1)),0,IF(FIND(" ",Первый!C355,F355+1)&gt;FIND(",",Первый!C355,1),0,FIND(" ",Первый!C355,F355+1))))</f>
        <v>0</v>
      </c>
      <c r="H355" s="17" t="e">
        <f>TRIM(LEFT(Первый!C355,MAX(D355:G355)-1))</f>
        <v>#VALUE!</v>
      </c>
      <c r="I355" s="16" t="e">
        <f t="shared" si="6"/>
        <v>#VALUE!</v>
      </c>
      <c r="J355" s="16" t="e">
        <f>TRIM(RIGHT(LEFT(Первый!C355,FIND(",",Первый!C355,1)-1),FIND(",",Первый!C355,1)-1-MAX(D355:G355)))</f>
        <v>#VALUE!</v>
      </c>
      <c r="K355" s="16" t="e">
        <f>TRIM(RIGHT(Первый!C355,LEN(Первый!C355)-FIND(",",Первый!C355,1)-1))</f>
        <v>#VALUE!</v>
      </c>
    </row>
    <row r="356" spans="1:11">
      <c r="A356" s="16" t="e">
        <f>RIGHT(Первый!A356,(LEN(Первый!A356)-11))</f>
        <v>#VALUE!</v>
      </c>
      <c r="D356" s="17">
        <f>IF(ISERROR(FIND(" ",Первый!C356,1)),0,IF(FIND(" ",Первый!C356,1)&gt;FIND(",",Первый!C356,1),0,FIND(" ",Первый!C356,1)))</f>
        <v>0</v>
      </c>
      <c r="E356" s="17">
        <f>IF(ISERROR(FIND(" ",Первый!C356,D356+1)),0,IF(FIND(" ",Первый!C356,D356+1)&gt;FIND(",",Первый!C356,1),0,FIND(" ",Первый!C356,D356+1)))</f>
        <v>0</v>
      </c>
      <c r="F356" s="17">
        <f>IF(E356=0,0,IF(ISERROR(FIND(" ",Первый!C356,E356+1)),0,IF(FIND(" ",Первый!C356,E356+1)&gt;FIND(",",Первый!C356,1),0,FIND(" ",Первый!C356,E356+1))))</f>
        <v>0</v>
      </c>
      <c r="G356" s="17">
        <f>IF(F356=0,0,IF(ISERROR(FIND(" ",Первый!C356,F356+1)),0,IF(FIND(" ",Первый!C356,F356+1)&gt;FIND(",",Первый!C356,1),0,FIND(" ",Первый!C356,F356+1))))</f>
        <v>0</v>
      </c>
      <c r="H356" s="17" t="e">
        <f>TRIM(LEFT(Первый!C356,MAX(D356:G356)-1))</f>
        <v>#VALUE!</v>
      </c>
      <c r="I356" s="16" t="e">
        <f t="shared" si="6"/>
        <v>#VALUE!</v>
      </c>
      <c r="J356" s="16" t="e">
        <f>TRIM(RIGHT(LEFT(Первый!C356,FIND(",",Первый!C356,1)-1),FIND(",",Первый!C356,1)-1-MAX(D356:G356)))</f>
        <v>#VALUE!</v>
      </c>
      <c r="K356" s="16" t="e">
        <f>TRIM(RIGHT(Первый!C356,LEN(Первый!C356)-FIND(",",Первый!C356,1)-1))</f>
        <v>#VALUE!</v>
      </c>
    </row>
    <row r="357" spans="1:11">
      <c r="A357" s="16" t="e">
        <f>RIGHT(Первый!A357,(LEN(Первый!A357)-11))</f>
        <v>#VALUE!</v>
      </c>
      <c r="D357" s="17">
        <f>IF(ISERROR(FIND(" ",Первый!C357,1)),0,IF(FIND(" ",Первый!C357,1)&gt;FIND(",",Первый!C357,1),0,FIND(" ",Первый!C357,1)))</f>
        <v>0</v>
      </c>
      <c r="E357" s="17">
        <f>IF(ISERROR(FIND(" ",Первый!C357,D357+1)),0,IF(FIND(" ",Первый!C357,D357+1)&gt;FIND(",",Первый!C357,1),0,FIND(" ",Первый!C357,D357+1)))</f>
        <v>0</v>
      </c>
      <c r="F357" s="17">
        <f>IF(E357=0,0,IF(ISERROR(FIND(" ",Первый!C357,E357+1)),0,IF(FIND(" ",Первый!C357,E357+1)&gt;FIND(",",Первый!C357,1),0,FIND(" ",Первый!C357,E357+1))))</f>
        <v>0</v>
      </c>
      <c r="G357" s="17">
        <f>IF(F357=0,0,IF(ISERROR(FIND(" ",Первый!C357,F357+1)),0,IF(FIND(" ",Первый!C357,F357+1)&gt;FIND(",",Первый!C357,1),0,FIND(" ",Первый!C357,F357+1))))</f>
        <v>0</v>
      </c>
      <c r="H357" s="17" t="e">
        <f>TRIM(LEFT(Первый!C357,MAX(D357:G357)-1))</f>
        <v>#VALUE!</v>
      </c>
      <c r="I357" s="16" t="e">
        <f t="shared" si="6"/>
        <v>#VALUE!</v>
      </c>
      <c r="J357" s="16" t="e">
        <f>TRIM(RIGHT(LEFT(Первый!C357,FIND(",",Первый!C357,1)-1),FIND(",",Первый!C357,1)-1-MAX(D357:G357)))</f>
        <v>#VALUE!</v>
      </c>
      <c r="K357" s="16" t="e">
        <f>TRIM(RIGHT(Первый!C357,LEN(Первый!C357)-FIND(",",Первый!C357,1)-1))</f>
        <v>#VALUE!</v>
      </c>
    </row>
    <row r="358" spans="1:11">
      <c r="A358" s="16" t="e">
        <f>RIGHT(Первый!A358,(LEN(Первый!A358)-11))</f>
        <v>#VALUE!</v>
      </c>
      <c r="D358" s="17">
        <f>IF(ISERROR(FIND(" ",Первый!C358,1)),0,IF(FIND(" ",Первый!C358,1)&gt;FIND(",",Первый!C358,1),0,FIND(" ",Первый!C358,1)))</f>
        <v>0</v>
      </c>
      <c r="E358" s="17">
        <f>IF(ISERROR(FIND(" ",Первый!C358,D358+1)),0,IF(FIND(" ",Первый!C358,D358+1)&gt;FIND(",",Первый!C358,1),0,FIND(" ",Первый!C358,D358+1)))</f>
        <v>0</v>
      </c>
      <c r="F358" s="17">
        <f>IF(E358=0,0,IF(ISERROR(FIND(" ",Первый!C358,E358+1)),0,IF(FIND(" ",Первый!C358,E358+1)&gt;FIND(",",Первый!C358,1),0,FIND(" ",Первый!C358,E358+1))))</f>
        <v>0</v>
      </c>
      <c r="G358" s="17">
        <f>IF(F358=0,0,IF(ISERROR(FIND(" ",Первый!C358,F358+1)),0,IF(FIND(" ",Первый!C358,F358+1)&gt;FIND(",",Первый!C358,1),0,FIND(" ",Первый!C358,F358+1))))</f>
        <v>0</v>
      </c>
      <c r="H358" s="17" t="e">
        <f>TRIM(LEFT(Первый!C358,MAX(D358:G358)-1))</f>
        <v>#VALUE!</v>
      </c>
      <c r="I358" s="16" t="e">
        <f t="shared" si="6"/>
        <v>#VALUE!</v>
      </c>
      <c r="J358" s="16" t="e">
        <f>TRIM(RIGHT(LEFT(Первый!C358,FIND(",",Первый!C358,1)-1),FIND(",",Первый!C358,1)-1-MAX(D358:G358)))</f>
        <v>#VALUE!</v>
      </c>
      <c r="K358" s="16" t="e">
        <f>TRIM(RIGHT(Первый!C358,LEN(Первый!C358)-FIND(",",Первый!C358,1)-1))</f>
        <v>#VALUE!</v>
      </c>
    </row>
    <row r="359" spans="1:11">
      <c r="A359" s="16" t="e">
        <f>RIGHT(Первый!A359,(LEN(Первый!A359)-11))</f>
        <v>#VALUE!</v>
      </c>
      <c r="D359" s="17">
        <f>IF(ISERROR(FIND(" ",Первый!C359,1)),0,IF(FIND(" ",Первый!C359,1)&gt;FIND(",",Первый!C359,1),0,FIND(" ",Первый!C359,1)))</f>
        <v>0</v>
      </c>
      <c r="E359" s="17">
        <f>IF(ISERROR(FIND(" ",Первый!C359,D359+1)),0,IF(FIND(" ",Первый!C359,D359+1)&gt;FIND(",",Первый!C359,1),0,FIND(" ",Первый!C359,D359+1)))</f>
        <v>0</v>
      </c>
      <c r="F359" s="17">
        <f>IF(E359=0,0,IF(ISERROR(FIND(" ",Первый!C359,E359+1)),0,IF(FIND(" ",Первый!C359,E359+1)&gt;FIND(",",Первый!C359,1),0,FIND(" ",Первый!C359,E359+1))))</f>
        <v>0</v>
      </c>
      <c r="G359" s="17">
        <f>IF(F359=0,0,IF(ISERROR(FIND(" ",Первый!C359,F359+1)),0,IF(FIND(" ",Первый!C359,F359+1)&gt;FIND(",",Первый!C359,1),0,FIND(" ",Первый!C359,F359+1))))</f>
        <v>0</v>
      </c>
      <c r="H359" s="17" t="e">
        <f>TRIM(LEFT(Первый!C359,MAX(D359:G359)-1))</f>
        <v>#VALUE!</v>
      </c>
      <c r="I359" s="16" t="e">
        <f t="shared" si="6"/>
        <v>#VALUE!</v>
      </c>
      <c r="J359" s="16" t="e">
        <f>TRIM(RIGHT(LEFT(Первый!C359,FIND(",",Первый!C359,1)-1),FIND(",",Первый!C359,1)-1-MAX(D359:G359)))</f>
        <v>#VALUE!</v>
      </c>
      <c r="K359" s="16" t="e">
        <f>TRIM(RIGHT(Первый!C359,LEN(Первый!C359)-FIND(",",Первый!C359,1)-1))</f>
        <v>#VALUE!</v>
      </c>
    </row>
    <row r="360" spans="1:11">
      <c r="A360" s="16" t="e">
        <f>RIGHT(Первый!A360,(LEN(Первый!A360)-11))</f>
        <v>#VALUE!</v>
      </c>
      <c r="D360" s="17">
        <f>IF(ISERROR(FIND(" ",Первый!C360,1)),0,IF(FIND(" ",Первый!C360,1)&gt;FIND(",",Первый!C360,1),0,FIND(" ",Первый!C360,1)))</f>
        <v>0</v>
      </c>
      <c r="E360" s="17">
        <f>IF(ISERROR(FIND(" ",Первый!C360,D360+1)),0,IF(FIND(" ",Первый!C360,D360+1)&gt;FIND(",",Первый!C360,1),0,FIND(" ",Первый!C360,D360+1)))</f>
        <v>0</v>
      </c>
      <c r="F360" s="17">
        <f>IF(E360=0,0,IF(ISERROR(FIND(" ",Первый!C360,E360+1)),0,IF(FIND(" ",Первый!C360,E360+1)&gt;FIND(",",Первый!C360,1),0,FIND(" ",Первый!C360,E360+1))))</f>
        <v>0</v>
      </c>
      <c r="G360" s="17">
        <f>IF(F360=0,0,IF(ISERROR(FIND(" ",Первый!C360,F360+1)),0,IF(FIND(" ",Первый!C360,F360+1)&gt;FIND(",",Первый!C360,1),0,FIND(" ",Первый!C360,F360+1))))</f>
        <v>0</v>
      </c>
      <c r="H360" s="17" t="e">
        <f>TRIM(LEFT(Первый!C360,MAX(D360:G360)-1))</f>
        <v>#VALUE!</v>
      </c>
      <c r="I360" s="16" t="e">
        <f t="shared" si="6"/>
        <v>#VALUE!</v>
      </c>
      <c r="J360" s="16" t="e">
        <f>TRIM(RIGHT(LEFT(Первый!C360,FIND(",",Первый!C360,1)-1),FIND(",",Первый!C360,1)-1-MAX(D360:G360)))</f>
        <v>#VALUE!</v>
      </c>
      <c r="K360" s="16" t="e">
        <f>TRIM(RIGHT(Первый!C360,LEN(Первый!C360)-FIND(",",Первый!C360,1)-1))</f>
        <v>#VALUE!</v>
      </c>
    </row>
    <row r="361" spans="1:11">
      <c r="A361" s="16" t="e">
        <f>RIGHT(Первый!A361,(LEN(Первый!A361)-11))</f>
        <v>#VALUE!</v>
      </c>
      <c r="D361" s="17">
        <f>IF(ISERROR(FIND(" ",Первый!C361,1)),0,IF(FIND(" ",Первый!C361,1)&gt;FIND(",",Первый!C361,1),0,FIND(" ",Первый!C361,1)))</f>
        <v>0</v>
      </c>
      <c r="E361" s="17">
        <f>IF(ISERROR(FIND(" ",Первый!C361,D361+1)),0,IF(FIND(" ",Первый!C361,D361+1)&gt;FIND(",",Первый!C361,1),0,FIND(" ",Первый!C361,D361+1)))</f>
        <v>0</v>
      </c>
      <c r="F361" s="17">
        <f>IF(E361=0,0,IF(ISERROR(FIND(" ",Первый!C361,E361+1)),0,IF(FIND(" ",Первый!C361,E361+1)&gt;FIND(",",Первый!C361,1),0,FIND(" ",Первый!C361,E361+1))))</f>
        <v>0</v>
      </c>
      <c r="G361" s="17">
        <f>IF(F361=0,0,IF(ISERROR(FIND(" ",Первый!C361,F361+1)),0,IF(FIND(" ",Первый!C361,F361+1)&gt;FIND(",",Первый!C361,1),0,FIND(" ",Первый!C361,F361+1))))</f>
        <v>0</v>
      </c>
      <c r="H361" s="17" t="e">
        <f>TRIM(LEFT(Первый!C361,MAX(D361:G361)-1))</f>
        <v>#VALUE!</v>
      </c>
      <c r="I361" s="16" t="e">
        <f t="shared" si="6"/>
        <v>#VALUE!</v>
      </c>
      <c r="J361" s="16" t="e">
        <f>TRIM(RIGHT(LEFT(Первый!C361,FIND(",",Первый!C361,1)-1),FIND(",",Первый!C361,1)-1-MAX(D361:G361)))</f>
        <v>#VALUE!</v>
      </c>
      <c r="K361" s="16" t="e">
        <f>TRIM(RIGHT(Первый!C361,LEN(Первый!C361)-FIND(",",Первый!C361,1)-1))</f>
        <v>#VALUE!</v>
      </c>
    </row>
    <row r="362" spans="1:11">
      <c r="A362" s="16" t="e">
        <f>RIGHT(Первый!A362,(LEN(Первый!A362)-11))</f>
        <v>#VALUE!</v>
      </c>
      <c r="D362" s="17">
        <f>IF(ISERROR(FIND(" ",Первый!C362,1)),0,IF(FIND(" ",Первый!C362,1)&gt;FIND(",",Первый!C362,1),0,FIND(" ",Первый!C362,1)))</f>
        <v>0</v>
      </c>
      <c r="E362" s="17">
        <f>IF(ISERROR(FIND(" ",Первый!C362,D362+1)),0,IF(FIND(" ",Первый!C362,D362+1)&gt;FIND(",",Первый!C362,1),0,FIND(" ",Первый!C362,D362+1)))</f>
        <v>0</v>
      </c>
      <c r="F362" s="17">
        <f>IF(E362=0,0,IF(ISERROR(FIND(" ",Первый!C362,E362+1)),0,IF(FIND(" ",Первый!C362,E362+1)&gt;FIND(",",Первый!C362,1),0,FIND(" ",Первый!C362,E362+1))))</f>
        <v>0</v>
      </c>
      <c r="G362" s="17">
        <f>IF(F362=0,0,IF(ISERROR(FIND(" ",Первый!C362,F362+1)),0,IF(FIND(" ",Первый!C362,F362+1)&gt;FIND(",",Первый!C362,1),0,FIND(" ",Первый!C362,F362+1))))</f>
        <v>0</v>
      </c>
      <c r="H362" s="17" t="e">
        <f>TRIM(LEFT(Первый!C362,MAX(D362:G362)-1))</f>
        <v>#VALUE!</v>
      </c>
      <c r="I362" s="16" t="e">
        <f t="shared" si="6"/>
        <v>#VALUE!</v>
      </c>
      <c r="J362" s="16" t="e">
        <f>TRIM(RIGHT(LEFT(Первый!C362,FIND(",",Первый!C362,1)-1),FIND(",",Первый!C362,1)-1-MAX(D362:G362)))</f>
        <v>#VALUE!</v>
      </c>
      <c r="K362" s="16" t="e">
        <f>TRIM(RIGHT(Первый!C362,LEN(Первый!C362)-FIND(",",Первый!C362,1)-1))</f>
        <v>#VALUE!</v>
      </c>
    </row>
    <row r="363" spans="1:11">
      <c r="A363" s="16" t="e">
        <f>RIGHT(Первый!A363,(LEN(Первый!A363)-11))</f>
        <v>#VALUE!</v>
      </c>
      <c r="D363" s="17">
        <f>IF(ISERROR(FIND(" ",Первый!C363,1)),0,IF(FIND(" ",Первый!C363,1)&gt;FIND(",",Первый!C363,1),0,FIND(" ",Первый!C363,1)))</f>
        <v>0</v>
      </c>
      <c r="E363" s="17">
        <f>IF(ISERROR(FIND(" ",Первый!C363,D363+1)),0,IF(FIND(" ",Первый!C363,D363+1)&gt;FIND(",",Первый!C363,1),0,FIND(" ",Первый!C363,D363+1)))</f>
        <v>0</v>
      </c>
      <c r="F363" s="17">
        <f>IF(E363=0,0,IF(ISERROR(FIND(" ",Первый!C363,E363+1)),0,IF(FIND(" ",Первый!C363,E363+1)&gt;FIND(",",Первый!C363,1),0,FIND(" ",Первый!C363,E363+1))))</f>
        <v>0</v>
      </c>
      <c r="G363" s="17">
        <f>IF(F363=0,0,IF(ISERROR(FIND(" ",Первый!C363,F363+1)),0,IF(FIND(" ",Первый!C363,F363+1)&gt;FIND(",",Первый!C363,1),0,FIND(" ",Первый!C363,F363+1))))</f>
        <v>0</v>
      </c>
      <c r="H363" s="17" t="e">
        <f>TRIM(LEFT(Первый!C363,MAX(D363:G363)-1))</f>
        <v>#VALUE!</v>
      </c>
      <c r="I363" s="16" t="e">
        <f t="shared" si="6"/>
        <v>#VALUE!</v>
      </c>
      <c r="J363" s="16" t="e">
        <f>TRIM(RIGHT(LEFT(Первый!C363,FIND(",",Первый!C363,1)-1),FIND(",",Первый!C363,1)-1-MAX(D363:G363)))</f>
        <v>#VALUE!</v>
      </c>
      <c r="K363" s="16" t="e">
        <f>TRIM(RIGHT(Первый!C363,LEN(Первый!C363)-FIND(",",Первый!C363,1)-1))</f>
        <v>#VALUE!</v>
      </c>
    </row>
    <row r="364" spans="1:11">
      <c r="A364" s="16" t="e">
        <f>RIGHT(Первый!A364,(LEN(Первый!A364)-11))</f>
        <v>#VALUE!</v>
      </c>
      <c r="D364" s="17">
        <f>IF(ISERROR(FIND(" ",Первый!C364,1)),0,IF(FIND(" ",Первый!C364,1)&gt;FIND(",",Первый!C364,1),0,FIND(" ",Первый!C364,1)))</f>
        <v>0</v>
      </c>
      <c r="E364" s="17">
        <f>IF(ISERROR(FIND(" ",Первый!C364,D364+1)),0,IF(FIND(" ",Первый!C364,D364+1)&gt;FIND(",",Первый!C364,1),0,FIND(" ",Первый!C364,D364+1)))</f>
        <v>0</v>
      </c>
      <c r="F364" s="17">
        <f>IF(E364=0,0,IF(ISERROR(FIND(" ",Первый!C364,E364+1)),0,IF(FIND(" ",Первый!C364,E364+1)&gt;FIND(",",Первый!C364,1),0,FIND(" ",Первый!C364,E364+1))))</f>
        <v>0</v>
      </c>
      <c r="G364" s="17">
        <f>IF(F364=0,0,IF(ISERROR(FIND(" ",Первый!C364,F364+1)),0,IF(FIND(" ",Первый!C364,F364+1)&gt;FIND(",",Первый!C364,1),0,FIND(" ",Первый!C364,F364+1))))</f>
        <v>0</v>
      </c>
      <c r="H364" s="17" t="e">
        <f>TRIM(LEFT(Первый!C364,MAX(D364:G364)-1))</f>
        <v>#VALUE!</v>
      </c>
      <c r="I364" s="16" t="e">
        <f t="shared" si="6"/>
        <v>#VALUE!</v>
      </c>
      <c r="J364" s="16" t="e">
        <f>TRIM(RIGHT(LEFT(Первый!C364,FIND(",",Первый!C364,1)-1),FIND(",",Первый!C364,1)-1-MAX(D364:G364)))</f>
        <v>#VALUE!</v>
      </c>
      <c r="K364" s="16" t="e">
        <f>TRIM(RIGHT(Первый!C364,LEN(Первый!C364)-FIND(",",Первый!C364,1)-1))</f>
        <v>#VALUE!</v>
      </c>
    </row>
    <row r="365" spans="1:11">
      <c r="A365" s="16" t="e">
        <f>RIGHT(Первый!A365,(LEN(Первый!A365)-11))</f>
        <v>#VALUE!</v>
      </c>
      <c r="D365" s="17">
        <f>IF(ISERROR(FIND(" ",Первый!C365,1)),0,IF(FIND(" ",Первый!C365,1)&gt;FIND(",",Первый!C365,1),0,FIND(" ",Первый!C365,1)))</f>
        <v>0</v>
      </c>
      <c r="E365" s="17">
        <f>IF(ISERROR(FIND(" ",Первый!C365,D365+1)),0,IF(FIND(" ",Первый!C365,D365+1)&gt;FIND(",",Первый!C365,1),0,FIND(" ",Первый!C365,D365+1)))</f>
        <v>0</v>
      </c>
      <c r="F365" s="17">
        <f>IF(E365=0,0,IF(ISERROR(FIND(" ",Первый!C365,E365+1)),0,IF(FIND(" ",Первый!C365,E365+1)&gt;FIND(",",Первый!C365,1),0,FIND(" ",Первый!C365,E365+1))))</f>
        <v>0</v>
      </c>
      <c r="G365" s="17">
        <f>IF(F365=0,0,IF(ISERROR(FIND(" ",Первый!C365,F365+1)),0,IF(FIND(" ",Первый!C365,F365+1)&gt;FIND(",",Первый!C365,1),0,FIND(" ",Первый!C365,F365+1))))</f>
        <v>0</v>
      </c>
      <c r="H365" s="17" t="e">
        <f>TRIM(LEFT(Первый!C365,MAX(D365:G365)-1))</f>
        <v>#VALUE!</v>
      </c>
      <c r="I365" s="16" t="e">
        <f t="shared" si="6"/>
        <v>#VALUE!</v>
      </c>
      <c r="J365" s="16" t="e">
        <f>TRIM(RIGHT(LEFT(Первый!C365,FIND(",",Первый!C365,1)-1),FIND(",",Первый!C365,1)-1-MAX(D365:G365)))</f>
        <v>#VALUE!</v>
      </c>
      <c r="K365" s="16" t="e">
        <f>TRIM(RIGHT(Первый!C365,LEN(Первый!C365)-FIND(",",Первый!C365,1)-1))</f>
        <v>#VALUE!</v>
      </c>
    </row>
    <row r="366" spans="1:11">
      <c r="A366" s="16" t="e">
        <f>RIGHT(Первый!A366,(LEN(Первый!A366)-11))</f>
        <v>#VALUE!</v>
      </c>
      <c r="D366" s="17">
        <f>IF(ISERROR(FIND(" ",Первый!C366,1)),0,IF(FIND(" ",Первый!C366,1)&gt;FIND(",",Первый!C366,1),0,FIND(" ",Первый!C366,1)))</f>
        <v>0</v>
      </c>
      <c r="E366" s="17">
        <f>IF(ISERROR(FIND(" ",Первый!C366,D366+1)),0,IF(FIND(" ",Первый!C366,D366+1)&gt;FIND(",",Первый!C366,1),0,FIND(" ",Первый!C366,D366+1)))</f>
        <v>0</v>
      </c>
      <c r="F366" s="17">
        <f>IF(E366=0,0,IF(ISERROR(FIND(" ",Первый!C366,E366+1)),0,IF(FIND(" ",Первый!C366,E366+1)&gt;FIND(",",Первый!C366,1),0,FIND(" ",Первый!C366,E366+1))))</f>
        <v>0</v>
      </c>
      <c r="G366" s="17">
        <f>IF(F366=0,0,IF(ISERROR(FIND(" ",Первый!C366,F366+1)),0,IF(FIND(" ",Первый!C366,F366+1)&gt;FIND(",",Первый!C366,1),0,FIND(" ",Первый!C366,F366+1))))</f>
        <v>0</v>
      </c>
      <c r="H366" s="17" t="e">
        <f>TRIM(LEFT(Первый!C366,MAX(D366:G366)-1))</f>
        <v>#VALUE!</v>
      </c>
      <c r="I366" s="16" t="e">
        <f t="shared" si="6"/>
        <v>#VALUE!</v>
      </c>
      <c r="J366" s="16" t="e">
        <f>TRIM(RIGHT(LEFT(Первый!C366,FIND(",",Первый!C366,1)-1),FIND(",",Первый!C366,1)-1-MAX(D366:G366)))</f>
        <v>#VALUE!</v>
      </c>
      <c r="K366" s="16" t="e">
        <f>TRIM(RIGHT(Первый!C366,LEN(Первый!C366)-FIND(",",Первый!C366,1)-1))</f>
        <v>#VALUE!</v>
      </c>
    </row>
    <row r="367" spans="1:11">
      <c r="A367" s="16" t="e">
        <f>RIGHT(Первый!A367,(LEN(Первый!A367)-11))</f>
        <v>#VALUE!</v>
      </c>
      <c r="D367" s="17">
        <f>IF(ISERROR(FIND(" ",Первый!C367,1)),0,IF(FIND(" ",Первый!C367,1)&gt;FIND(",",Первый!C367,1),0,FIND(" ",Первый!C367,1)))</f>
        <v>0</v>
      </c>
      <c r="E367" s="17">
        <f>IF(ISERROR(FIND(" ",Первый!C367,D367+1)),0,IF(FIND(" ",Первый!C367,D367+1)&gt;FIND(",",Первый!C367,1),0,FIND(" ",Первый!C367,D367+1)))</f>
        <v>0</v>
      </c>
      <c r="F367" s="17">
        <f>IF(E367=0,0,IF(ISERROR(FIND(" ",Первый!C367,E367+1)),0,IF(FIND(" ",Первый!C367,E367+1)&gt;FIND(",",Первый!C367,1),0,FIND(" ",Первый!C367,E367+1))))</f>
        <v>0</v>
      </c>
      <c r="G367" s="17">
        <f>IF(F367=0,0,IF(ISERROR(FIND(" ",Первый!C367,F367+1)),0,IF(FIND(" ",Первый!C367,F367+1)&gt;FIND(",",Первый!C367,1),0,FIND(" ",Первый!C367,F367+1))))</f>
        <v>0</v>
      </c>
      <c r="H367" s="17" t="e">
        <f>TRIM(LEFT(Первый!C367,MAX(D367:G367)-1))</f>
        <v>#VALUE!</v>
      </c>
      <c r="I367" s="16" t="e">
        <f t="shared" si="6"/>
        <v>#VALUE!</v>
      </c>
      <c r="J367" s="16" t="e">
        <f>TRIM(RIGHT(LEFT(Первый!C367,FIND(",",Первый!C367,1)-1),FIND(",",Первый!C367,1)-1-MAX(D367:G367)))</f>
        <v>#VALUE!</v>
      </c>
      <c r="K367" s="16" t="e">
        <f>TRIM(RIGHT(Первый!C367,LEN(Первый!C367)-FIND(",",Первый!C367,1)-1))</f>
        <v>#VALUE!</v>
      </c>
    </row>
    <row r="368" spans="1:11">
      <c r="A368" s="16" t="e">
        <f>RIGHT(Первый!A368,(LEN(Первый!A368)-11))</f>
        <v>#VALUE!</v>
      </c>
      <c r="D368" s="17">
        <f>IF(ISERROR(FIND(" ",Первый!C368,1)),0,IF(FIND(" ",Первый!C368,1)&gt;FIND(",",Первый!C368,1),0,FIND(" ",Первый!C368,1)))</f>
        <v>0</v>
      </c>
      <c r="E368" s="17">
        <f>IF(ISERROR(FIND(" ",Первый!C368,D368+1)),0,IF(FIND(" ",Первый!C368,D368+1)&gt;FIND(",",Первый!C368,1),0,FIND(" ",Первый!C368,D368+1)))</f>
        <v>0</v>
      </c>
      <c r="F368" s="17">
        <f>IF(E368=0,0,IF(ISERROR(FIND(" ",Первый!C368,E368+1)),0,IF(FIND(" ",Первый!C368,E368+1)&gt;FIND(",",Первый!C368,1),0,FIND(" ",Первый!C368,E368+1))))</f>
        <v>0</v>
      </c>
      <c r="G368" s="17">
        <f>IF(F368=0,0,IF(ISERROR(FIND(" ",Первый!C368,F368+1)),0,IF(FIND(" ",Первый!C368,F368+1)&gt;FIND(",",Первый!C368,1),0,FIND(" ",Первый!C368,F368+1))))</f>
        <v>0</v>
      </c>
      <c r="H368" s="17" t="e">
        <f>TRIM(LEFT(Первый!C368,MAX(D368:G368)-1))</f>
        <v>#VALUE!</v>
      </c>
      <c r="I368" s="16" t="e">
        <f t="shared" si="6"/>
        <v>#VALUE!</v>
      </c>
      <c r="J368" s="16" t="e">
        <f>TRIM(RIGHT(LEFT(Первый!C368,FIND(",",Первый!C368,1)-1),FIND(",",Первый!C368,1)-1-MAX(D368:G368)))</f>
        <v>#VALUE!</v>
      </c>
      <c r="K368" s="16" t="e">
        <f>TRIM(RIGHT(Первый!C368,LEN(Первый!C368)-FIND(",",Первый!C368,1)-1))</f>
        <v>#VALUE!</v>
      </c>
    </row>
    <row r="369" spans="1:11">
      <c r="A369" s="16" t="e">
        <f>RIGHT(Первый!A369,(LEN(Первый!A369)-11))</f>
        <v>#VALUE!</v>
      </c>
      <c r="D369" s="17">
        <f>IF(ISERROR(FIND(" ",Первый!C369,1)),0,IF(FIND(" ",Первый!C369,1)&gt;FIND(",",Первый!C369,1),0,FIND(" ",Первый!C369,1)))</f>
        <v>0</v>
      </c>
      <c r="E369" s="17">
        <f>IF(ISERROR(FIND(" ",Первый!C369,D369+1)),0,IF(FIND(" ",Первый!C369,D369+1)&gt;FIND(",",Первый!C369,1),0,FIND(" ",Первый!C369,D369+1)))</f>
        <v>0</v>
      </c>
      <c r="F369" s="17">
        <f>IF(E369=0,0,IF(ISERROR(FIND(" ",Первый!C369,E369+1)),0,IF(FIND(" ",Первый!C369,E369+1)&gt;FIND(",",Первый!C369,1),0,FIND(" ",Первый!C369,E369+1))))</f>
        <v>0</v>
      </c>
      <c r="G369" s="17">
        <f>IF(F369=0,0,IF(ISERROR(FIND(" ",Первый!C369,F369+1)),0,IF(FIND(" ",Первый!C369,F369+1)&gt;FIND(",",Первый!C369,1),0,FIND(" ",Первый!C369,F369+1))))</f>
        <v>0</v>
      </c>
      <c r="H369" s="17" t="e">
        <f>TRIM(LEFT(Первый!C369,MAX(D369:G369)-1))</f>
        <v>#VALUE!</v>
      </c>
      <c r="I369" s="16" t="e">
        <f t="shared" si="6"/>
        <v>#VALUE!</v>
      </c>
      <c r="J369" s="16" t="e">
        <f>TRIM(RIGHT(LEFT(Первый!C369,FIND(",",Первый!C369,1)-1),FIND(",",Первый!C369,1)-1-MAX(D369:G369)))</f>
        <v>#VALUE!</v>
      </c>
      <c r="K369" s="16" t="e">
        <f>TRIM(RIGHT(Первый!C369,LEN(Первый!C369)-FIND(",",Первый!C369,1)-1))</f>
        <v>#VALUE!</v>
      </c>
    </row>
    <row r="370" spans="1:11">
      <c r="A370" s="16" t="e">
        <f>RIGHT(Первый!A370,(LEN(Первый!A370)-11))</f>
        <v>#VALUE!</v>
      </c>
      <c r="D370" s="17">
        <f>IF(ISERROR(FIND(" ",Первый!C370,1)),0,IF(FIND(" ",Первый!C370,1)&gt;FIND(",",Первый!C370,1),0,FIND(" ",Первый!C370,1)))</f>
        <v>0</v>
      </c>
      <c r="E370" s="17">
        <f>IF(ISERROR(FIND(" ",Первый!C370,D370+1)),0,IF(FIND(" ",Первый!C370,D370+1)&gt;FIND(",",Первый!C370,1),0,FIND(" ",Первый!C370,D370+1)))</f>
        <v>0</v>
      </c>
      <c r="F370" s="17">
        <f>IF(E370=0,0,IF(ISERROR(FIND(" ",Первый!C370,E370+1)),0,IF(FIND(" ",Первый!C370,E370+1)&gt;FIND(",",Первый!C370,1),0,FIND(" ",Первый!C370,E370+1))))</f>
        <v>0</v>
      </c>
      <c r="G370" s="17">
        <f>IF(F370=0,0,IF(ISERROR(FIND(" ",Первый!C370,F370+1)),0,IF(FIND(" ",Первый!C370,F370+1)&gt;FIND(",",Первый!C370,1),0,FIND(" ",Первый!C370,F370+1))))</f>
        <v>0</v>
      </c>
      <c r="H370" s="17" t="e">
        <f>TRIM(LEFT(Первый!C370,MAX(D370:G370)-1))</f>
        <v>#VALUE!</v>
      </c>
      <c r="I370" s="16" t="e">
        <f t="shared" si="6"/>
        <v>#VALUE!</v>
      </c>
      <c r="J370" s="16" t="e">
        <f>TRIM(RIGHT(LEFT(Первый!C370,FIND(",",Первый!C370,1)-1),FIND(",",Первый!C370,1)-1-MAX(D370:G370)))</f>
        <v>#VALUE!</v>
      </c>
      <c r="K370" s="16" t="e">
        <f>TRIM(RIGHT(Первый!C370,LEN(Первый!C370)-FIND(",",Первый!C370,1)-1))</f>
        <v>#VALUE!</v>
      </c>
    </row>
    <row r="371" spans="1:11">
      <c r="A371" s="16" t="e">
        <f>RIGHT(Первый!A371,(LEN(Первый!A371)-11))</f>
        <v>#VALUE!</v>
      </c>
      <c r="D371" s="17">
        <f>IF(ISERROR(FIND(" ",Первый!C371,1)),0,IF(FIND(" ",Первый!C371,1)&gt;FIND(",",Первый!C371,1),0,FIND(" ",Первый!C371,1)))</f>
        <v>0</v>
      </c>
      <c r="E371" s="17">
        <f>IF(ISERROR(FIND(" ",Первый!C371,D371+1)),0,IF(FIND(" ",Первый!C371,D371+1)&gt;FIND(",",Первый!C371,1),0,FIND(" ",Первый!C371,D371+1)))</f>
        <v>0</v>
      </c>
      <c r="F371" s="17">
        <f>IF(E371=0,0,IF(ISERROR(FIND(" ",Первый!C371,E371+1)),0,IF(FIND(" ",Первый!C371,E371+1)&gt;FIND(",",Первый!C371,1),0,FIND(" ",Первый!C371,E371+1))))</f>
        <v>0</v>
      </c>
      <c r="G371" s="17">
        <f>IF(F371=0,0,IF(ISERROR(FIND(" ",Первый!C371,F371+1)),0,IF(FIND(" ",Первый!C371,F371+1)&gt;FIND(",",Первый!C371,1),0,FIND(" ",Первый!C371,F371+1))))</f>
        <v>0</v>
      </c>
      <c r="H371" s="17" t="e">
        <f>TRIM(LEFT(Первый!C371,MAX(D371:G371)-1))</f>
        <v>#VALUE!</v>
      </c>
      <c r="I371" s="16" t="e">
        <f t="shared" si="6"/>
        <v>#VALUE!</v>
      </c>
      <c r="J371" s="16" t="e">
        <f>TRIM(RIGHT(LEFT(Первый!C371,FIND(",",Первый!C371,1)-1),FIND(",",Первый!C371,1)-1-MAX(D371:G371)))</f>
        <v>#VALUE!</v>
      </c>
      <c r="K371" s="16" t="e">
        <f>TRIM(RIGHT(Первый!C371,LEN(Первый!C371)-FIND(",",Первый!C371,1)-1))</f>
        <v>#VALUE!</v>
      </c>
    </row>
    <row r="372" spans="1:11">
      <c r="A372" s="16" t="e">
        <f>RIGHT(Первый!A372,(LEN(Первый!A372)-11))</f>
        <v>#VALUE!</v>
      </c>
      <c r="D372" s="17">
        <f>IF(ISERROR(FIND(" ",Первый!C372,1)),0,IF(FIND(" ",Первый!C372,1)&gt;FIND(",",Первый!C372,1),0,FIND(" ",Первый!C372,1)))</f>
        <v>0</v>
      </c>
      <c r="E372" s="17">
        <f>IF(ISERROR(FIND(" ",Первый!C372,D372+1)),0,IF(FIND(" ",Первый!C372,D372+1)&gt;FIND(",",Первый!C372,1),0,FIND(" ",Первый!C372,D372+1)))</f>
        <v>0</v>
      </c>
      <c r="F372" s="17">
        <f>IF(E372=0,0,IF(ISERROR(FIND(" ",Первый!C372,E372+1)),0,IF(FIND(" ",Первый!C372,E372+1)&gt;FIND(",",Первый!C372,1),0,FIND(" ",Первый!C372,E372+1))))</f>
        <v>0</v>
      </c>
      <c r="G372" s="17">
        <f>IF(F372=0,0,IF(ISERROR(FIND(" ",Первый!C372,F372+1)),0,IF(FIND(" ",Первый!C372,F372+1)&gt;FIND(",",Первый!C372,1),0,FIND(" ",Первый!C372,F372+1))))</f>
        <v>0</v>
      </c>
      <c r="H372" s="17" t="e">
        <f>TRIM(LEFT(Первый!C372,MAX(D372:G372)-1))</f>
        <v>#VALUE!</v>
      </c>
      <c r="I372" s="16" t="e">
        <f t="shared" si="6"/>
        <v>#VALUE!</v>
      </c>
      <c r="J372" s="16" t="e">
        <f>TRIM(RIGHT(LEFT(Первый!C372,FIND(",",Первый!C372,1)-1),FIND(",",Первый!C372,1)-1-MAX(D372:G372)))</f>
        <v>#VALUE!</v>
      </c>
      <c r="K372" s="16" t="e">
        <f>TRIM(RIGHT(Первый!C372,LEN(Первый!C372)-FIND(",",Первый!C372,1)-1))</f>
        <v>#VALUE!</v>
      </c>
    </row>
    <row r="373" spans="1:11">
      <c r="A373" s="16" t="e">
        <f>RIGHT(Первый!A373,(LEN(Первый!A373)-11))</f>
        <v>#VALUE!</v>
      </c>
      <c r="D373" s="17">
        <f>IF(ISERROR(FIND(" ",Первый!C373,1)),0,IF(FIND(" ",Первый!C373,1)&gt;FIND(",",Первый!C373,1),0,FIND(" ",Первый!C373,1)))</f>
        <v>0</v>
      </c>
      <c r="E373" s="17">
        <f>IF(ISERROR(FIND(" ",Первый!C373,D373+1)),0,IF(FIND(" ",Первый!C373,D373+1)&gt;FIND(",",Первый!C373,1),0,FIND(" ",Первый!C373,D373+1)))</f>
        <v>0</v>
      </c>
      <c r="F373" s="17">
        <f>IF(E373=0,0,IF(ISERROR(FIND(" ",Первый!C373,E373+1)),0,IF(FIND(" ",Первый!C373,E373+1)&gt;FIND(",",Первый!C373,1),0,FIND(" ",Первый!C373,E373+1))))</f>
        <v>0</v>
      </c>
      <c r="G373" s="17">
        <f>IF(F373=0,0,IF(ISERROR(FIND(" ",Первый!C373,F373+1)),0,IF(FIND(" ",Первый!C373,F373+1)&gt;FIND(",",Первый!C373,1),0,FIND(" ",Первый!C373,F373+1))))</f>
        <v>0</v>
      </c>
      <c r="H373" s="17" t="e">
        <f>TRIM(LEFT(Первый!C373,MAX(D373:G373)-1))</f>
        <v>#VALUE!</v>
      </c>
      <c r="I373" s="16" t="e">
        <f t="shared" si="6"/>
        <v>#VALUE!</v>
      </c>
      <c r="J373" s="16" t="e">
        <f>TRIM(RIGHT(LEFT(Первый!C373,FIND(",",Первый!C373,1)-1),FIND(",",Первый!C373,1)-1-MAX(D373:G373)))</f>
        <v>#VALUE!</v>
      </c>
      <c r="K373" s="16" t="e">
        <f>TRIM(RIGHT(Первый!C373,LEN(Первый!C373)-FIND(",",Первый!C373,1)-1))</f>
        <v>#VALUE!</v>
      </c>
    </row>
    <row r="374" spans="1:11">
      <c r="A374" s="16" t="e">
        <f>RIGHT(Первый!A374,(LEN(Первый!A374)-11))</f>
        <v>#VALUE!</v>
      </c>
      <c r="D374" s="17">
        <f>IF(ISERROR(FIND(" ",Первый!C374,1)),0,IF(FIND(" ",Первый!C374,1)&gt;FIND(",",Первый!C374,1),0,FIND(" ",Первый!C374,1)))</f>
        <v>0</v>
      </c>
      <c r="E374" s="17">
        <f>IF(ISERROR(FIND(" ",Первый!C374,D374+1)),0,IF(FIND(" ",Первый!C374,D374+1)&gt;FIND(",",Первый!C374,1),0,FIND(" ",Первый!C374,D374+1)))</f>
        <v>0</v>
      </c>
      <c r="F374" s="17">
        <f>IF(E374=0,0,IF(ISERROR(FIND(" ",Первый!C374,E374+1)),0,IF(FIND(" ",Первый!C374,E374+1)&gt;FIND(",",Первый!C374,1),0,FIND(" ",Первый!C374,E374+1))))</f>
        <v>0</v>
      </c>
      <c r="G374" s="17">
        <f>IF(F374=0,0,IF(ISERROR(FIND(" ",Первый!C374,F374+1)),0,IF(FIND(" ",Первый!C374,F374+1)&gt;FIND(",",Первый!C374,1),0,FIND(" ",Первый!C374,F374+1))))</f>
        <v>0</v>
      </c>
      <c r="H374" s="17" t="e">
        <f>TRIM(LEFT(Первый!C374,MAX(D374:G374)-1))</f>
        <v>#VALUE!</v>
      </c>
      <c r="I374" s="16" t="e">
        <f t="shared" si="6"/>
        <v>#VALUE!</v>
      </c>
      <c r="J374" s="16" t="e">
        <f>TRIM(RIGHT(LEFT(Первый!C374,FIND(",",Первый!C374,1)-1),FIND(",",Первый!C374,1)-1-MAX(D374:G374)))</f>
        <v>#VALUE!</v>
      </c>
      <c r="K374" s="16" t="e">
        <f>TRIM(RIGHT(Первый!C374,LEN(Первый!C374)-FIND(",",Первый!C374,1)-1))</f>
        <v>#VALUE!</v>
      </c>
    </row>
    <row r="375" spans="1:11">
      <c r="A375" s="16" t="e">
        <f>RIGHT(Первый!A375,(LEN(Первый!A375)-11))</f>
        <v>#VALUE!</v>
      </c>
      <c r="D375" s="17">
        <f>IF(ISERROR(FIND(" ",Первый!C375,1)),0,IF(FIND(" ",Первый!C375,1)&gt;FIND(",",Первый!C375,1),0,FIND(" ",Первый!C375,1)))</f>
        <v>0</v>
      </c>
      <c r="E375" s="17">
        <f>IF(ISERROR(FIND(" ",Первый!C375,D375+1)),0,IF(FIND(" ",Первый!C375,D375+1)&gt;FIND(",",Первый!C375,1),0,FIND(" ",Первый!C375,D375+1)))</f>
        <v>0</v>
      </c>
      <c r="F375" s="17">
        <f>IF(E375=0,0,IF(ISERROR(FIND(" ",Первый!C375,E375+1)),0,IF(FIND(" ",Первый!C375,E375+1)&gt;FIND(",",Первый!C375,1),0,FIND(" ",Первый!C375,E375+1))))</f>
        <v>0</v>
      </c>
      <c r="G375" s="17">
        <f>IF(F375=0,0,IF(ISERROR(FIND(" ",Первый!C375,F375+1)),0,IF(FIND(" ",Первый!C375,F375+1)&gt;FIND(",",Первый!C375,1),0,FIND(" ",Первый!C375,F375+1))))</f>
        <v>0</v>
      </c>
      <c r="H375" s="17" t="e">
        <f>TRIM(LEFT(Первый!C375,MAX(D375:G375)-1))</f>
        <v>#VALUE!</v>
      </c>
      <c r="I375" s="16" t="e">
        <f t="shared" si="6"/>
        <v>#VALUE!</v>
      </c>
      <c r="J375" s="16" t="e">
        <f>TRIM(RIGHT(LEFT(Первый!C375,FIND(",",Первый!C375,1)-1),FIND(",",Первый!C375,1)-1-MAX(D375:G375)))</f>
        <v>#VALUE!</v>
      </c>
      <c r="K375" s="16" t="e">
        <f>TRIM(RIGHT(Первый!C375,LEN(Первый!C375)-FIND(",",Первый!C375,1)-1))</f>
        <v>#VALUE!</v>
      </c>
    </row>
    <row r="376" spans="1:11">
      <c r="A376" s="16" t="e">
        <f>RIGHT(Первый!A376,(LEN(Первый!A376)-11))</f>
        <v>#VALUE!</v>
      </c>
      <c r="D376" s="17">
        <f>IF(ISERROR(FIND(" ",Первый!C376,1)),0,IF(FIND(" ",Первый!C376,1)&gt;FIND(",",Первый!C376,1),0,FIND(" ",Первый!C376,1)))</f>
        <v>0</v>
      </c>
      <c r="E376" s="17">
        <f>IF(ISERROR(FIND(" ",Первый!C376,D376+1)),0,IF(FIND(" ",Первый!C376,D376+1)&gt;FIND(",",Первый!C376,1),0,FIND(" ",Первый!C376,D376+1)))</f>
        <v>0</v>
      </c>
      <c r="F376" s="17">
        <f>IF(E376=0,0,IF(ISERROR(FIND(" ",Первый!C376,E376+1)),0,IF(FIND(" ",Первый!C376,E376+1)&gt;FIND(",",Первый!C376,1),0,FIND(" ",Первый!C376,E376+1))))</f>
        <v>0</v>
      </c>
      <c r="G376" s="17">
        <f>IF(F376=0,0,IF(ISERROR(FIND(" ",Первый!C376,F376+1)),0,IF(FIND(" ",Первый!C376,F376+1)&gt;FIND(",",Первый!C376,1),0,FIND(" ",Первый!C376,F376+1))))</f>
        <v>0</v>
      </c>
      <c r="H376" s="17" t="e">
        <f>TRIM(LEFT(Первый!C376,MAX(D376:G376)-1))</f>
        <v>#VALUE!</v>
      </c>
      <c r="I376" s="16" t="e">
        <f t="shared" si="6"/>
        <v>#VALUE!</v>
      </c>
      <c r="J376" s="16" t="e">
        <f>TRIM(RIGHT(LEFT(Первый!C376,FIND(",",Первый!C376,1)-1),FIND(",",Первый!C376,1)-1-MAX(D376:G376)))</f>
        <v>#VALUE!</v>
      </c>
      <c r="K376" s="16" t="e">
        <f>TRIM(RIGHT(Первый!C376,LEN(Первый!C376)-FIND(",",Первый!C376,1)-1))</f>
        <v>#VALUE!</v>
      </c>
    </row>
    <row r="377" spans="1:11">
      <c r="A377" s="16" t="e">
        <f>RIGHT(Первый!A377,(LEN(Первый!A377)-11))</f>
        <v>#VALUE!</v>
      </c>
      <c r="D377" s="17">
        <f>IF(ISERROR(FIND(" ",Первый!C377,1)),0,IF(FIND(" ",Первый!C377,1)&gt;FIND(",",Первый!C377,1),0,FIND(" ",Первый!C377,1)))</f>
        <v>0</v>
      </c>
      <c r="E377" s="17">
        <f>IF(ISERROR(FIND(" ",Первый!C377,D377+1)),0,IF(FIND(" ",Первый!C377,D377+1)&gt;FIND(",",Первый!C377,1),0,FIND(" ",Первый!C377,D377+1)))</f>
        <v>0</v>
      </c>
      <c r="F377" s="17">
        <f>IF(E377=0,0,IF(ISERROR(FIND(" ",Первый!C377,E377+1)),0,IF(FIND(" ",Первый!C377,E377+1)&gt;FIND(",",Первый!C377,1),0,FIND(" ",Первый!C377,E377+1))))</f>
        <v>0</v>
      </c>
      <c r="G377" s="17">
        <f>IF(F377=0,0,IF(ISERROR(FIND(" ",Первый!C377,F377+1)),0,IF(FIND(" ",Первый!C377,F377+1)&gt;FIND(",",Первый!C377,1),0,FIND(" ",Первый!C377,F377+1))))</f>
        <v>0</v>
      </c>
      <c r="H377" s="17" t="e">
        <f>TRIM(LEFT(Первый!C377,MAX(D377:G377)-1))</f>
        <v>#VALUE!</v>
      </c>
      <c r="I377" s="16" t="e">
        <f t="shared" si="6"/>
        <v>#VALUE!</v>
      </c>
      <c r="J377" s="16" t="e">
        <f>TRIM(RIGHT(LEFT(Первый!C377,FIND(",",Первый!C377,1)-1),FIND(",",Первый!C377,1)-1-MAX(D377:G377)))</f>
        <v>#VALUE!</v>
      </c>
      <c r="K377" s="16" t="e">
        <f>TRIM(RIGHT(Первый!C377,LEN(Первый!C377)-FIND(",",Первый!C377,1)-1))</f>
        <v>#VALUE!</v>
      </c>
    </row>
    <row r="378" spans="1:11">
      <c r="A378" s="16" t="e">
        <f>RIGHT(Первый!A378,(LEN(Первый!A378)-11))</f>
        <v>#VALUE!</v>
      </c>
      <c r="D378" s="17">
        <f>IF(ISERROR(FIND(" ",Первый!C378,1)),0,IF(FIND(" ",Первый!C378,1)&gt;FIND(",",Первый!C378,1),0,FIND(" ",Первый!C378,1)))</f>
        <v>0</v>
      </c>
      <c r="E378" s="17">
        <f>IF(ISERROR(FIND(" ",Первый!C378,D378+1)),0,IF(FIND(" ",Первый!C378,D378+1)&gt;FIND(",",Первый!C378,1),0,FIND(" ",Первый!C378,D378+1)))</f>
        <v>0</v>
      </c>
      <c r="F378" s="17">
        <f>IF(E378=0,0,IF(ISERROR(FIND(" ",Первый!C378,E378+1)),0,IF(FIND(" ",Первый!C378,E378+1)&gt;FIND(",",Первый!C378,1),0,FIND(" ",Первый!C378,E378+1))))</f>
        <v>0</v>
      </c>
      <c r="G378" s="17">
        <f>IF(F378=0,0,IF(ISERROR(FIND(" ",Первый!C378,F378+1)),0,IF(FIND(" ",Первый!C378,F378+1)&gt;FIND(",",Первый!C378,1),0,FIND(" ",Первый!C378,F378+1))))</f>
        <v>0</v>
      </c>
      <c r="H378" s="17" t="e">
        <f>TRIM(LEFT(Первый!C378,MAX(D378:G378)-1))</f>
        <v>#VALUE!</v>
      </c>
      <c r="I378" s="16" t="e">
        <f t="shared" si="6"/>
        <v>#VALUE!</v>
      </c>
      <c r="J378" s="16" t="e">
        <f>TRIM(RIGHT(LEFT(Первый!C378,FIND(",",Первый!C378,1)-1),FIND(",",Первый!C378,1)-1-MAX(D378:G378)))</f>
        <v>#VALUE!</v>
      </c>
      <c r="K378" s="16" t="e">
        <f>TRIM(RIGHT(Первый!C378,LEN(Первый!C378)-FIND(",",Первый!C378,1)-1))</f>
        <v>#VALUE!</v>
      </c>
    </row>
    <row r="379" spans="1:11">
      <c r="A379" s="16" t="e">
        <f>RIGHT(Первый!A379,(LEN(Первый!A379)-11))</f>
        <v>#VALUE!</v>
      </c>
      <c r="D379" s="17">
        <f>IF(ISERROR(FIND(" ",Первый!C379,1)),0,IF(FIND(" ",Первый!C379,1)&gt;FIND(",",Первый!C379,1),0,FIND(" ",Первый!C379,1)))</f>
        <v>0</v>
      </c>
      <c r="E379" s="17">
        <f>IF(ISERROR(FIND(" ",Первый!C379,D379+1)),0,IF(FIND(" ",Первый!C379,D379+1)&gt;FIND(",",Первый!C379,1),0,FIND(" ",Первый!C379,D379+1)))</f>
        <v>0</v>
      </c>
      <c r="F379" s="17">
        <f>IF(E379=0,0,IF(ISERROR(FIND(" ",Первый!C379,E379+1)),0,IF(FIND(" ",Первый!C379,E379+1)&gt;FIND(",",Первый!C379,1),0,FIND(" ",Первый!C379,E379+1))))</f>
        <v>0</v>
      </c>
      <c r="G379" s="17">
        <f>IF(F379=0,0,IF(ISERROR(FIND(" ",Первый!C379,F379+1)),0,IF(FIND(" ",Первый!C379,F379+1)&gt;FIND(",",Первый!C379,1),0,FIND(" ",Первый!C379,F379+1))))</f>
        <v>0</v>
      </c>
      <c r="H379" s="17" t="e">
        <f>TRIM(LEFT(Первый!C379,MAX(D379:G379)-1))</f>
        <v>#VALUE!</v>
      </c>
      <c r="I379" s="16" t="e">
        <f t="shared" si="6"/>
        <v>#VALUE!</v>
      </c>
      <c r="J379" s="16" t="e">
        <f>TRIM(RIGHT(LEFT(Первый!C379,FIND(",",Первый!C379,1)-1),FIND(",",Первый!C379,1)-1-MAX(D379:G379)))</f>
        <v>#VALUE!</v>
      </c>
      <c r="K379" s="16" t="e">
        <f>TRIM(RIGHT(Первый!C379,LEN(Первый!C379)-FIND(",",Первый!C379,1)-1))</f>
        <v>#VALUE!</v>
      </c>
    </row>
    <row r="380" spans="1:11">
      <c r="A380" s="16" t="e">
        <f>RIGHT(Первый!A380,(LEN(Первый!A380)-11))</f>
        <v>#VALUE!</v>
      </c>
      <c r="D380" s="17">
        <f>IF(ISERROR(FIND(" ",Первый!C380,1)),0,IF(FIND(" ",Первый!C380,1)&gt;FIND(",",Первый!C380,1),0,FIND(" ",Первый!C380,1)))</f>
        <v>0</v>
      </c>
      <c r="E380" s="17">
        <f>IF(ISERROR(FIND(" ",Первый!C380,D380+1)),0,IF(FIND(" ",Первый!C380,D380+1)&gt;FIND(",",Первый!C380,1),0,FIND(" ",Первый!C380,D380+1)))</f>
        <v>0</v>
      </c>
      <c r="F380" s="17">
        <f>IF(E380=0,0,IF(ISERROR(FIND(" ",Первый!C380,E380+1)),0,IF(FIND(" ",Первый!C380,E380+1)&gt;FIND(",",Первый!C380,1),0,FIND(" ",Первый!C380,E380+1))))</f>
        <v>0</v>
      </c>
      <c r="G380" s="17">
        <f>IF(F380=0,0,IF(ISERROR(FIND(" ",Первый!C380,F380+1)),0,IF(FIND(" ",Первый!C380,F380+1)&gt;FIND(",",Первый!C380,1),0,FIND(" ",Первый!C380,F380+1))))</f>
        <v>0</v>
      </c>
      <c r="H380" s="17" t="e">
        <f>TRIM(LEFT(Первый!C380,MAX(D380:G380)-1))</f>
        <v>#VALUE!</v>
      </c>
      <c r="I380" s="16" t="e">
        <f t="shared" si="6"/>
        <v>#VALUE!</v>
      </c>
      <c r="J380" s="16" t="e">
        <f>TRIM(RIGHT(LEFT(Первый!C380,FIND(",",Первый!C380,1)-1),FIND(",",Первый!C380,1)-1-MAX(D380:G380)))</f>
        <v>#VALUE!</v>
      </c>
      <c r="K380" s="16" t="e">
        <f>TRIM(RIGHT(Первый!C380,LEN(Первый!C380)-FIND(",",Первый!C380,1)-1))</f>
        <v>#VALUE!</v>
      </c>
    </row>
    <row r="381" spans="1:11">
      <c r="A381" s="16" t="e">
        <f>RIGHT(Первый!A381,(LEN(Первый!A381)-11))</f>
        <v>#VALUE!</v>
      </c>
      <c r="D381" s="17">
        <f>IF(ISERROR(FIND(" ",Первый!C381,1)),0,IF(FIND(" ",Первый!C381,1)&gt;FIND(",",Первый!C381,1),0,FIND(" ",Первый!C381,1)))</f>
        <v>0</v>
      </c>
      <c r="E381" s="17">
        <f>IF(ISERROR(FIND(" ",Первый!C381,D381+1)),0,IF(FIND(" ",Первый!C381,D381+1)&gt;FIND(",",Первый!C381,1),0,FIND(" ",Первый!C381,D381+1)))</f>
        <v>0</v>
      </c>
      <c r="F381" s="17">
        <f>IF(E381=0,0,IF(ISERROR(FIND(" ",Первый!C381,E381+1)),0,IF(FIND(" ",Первый!C381,E381+1)&gt;FIND(",",Первый!C381,1),0,FIND(" ",Первый!C381,E381+1))))</f>
        <v>0</v>
      </c>
      <c r="G381" s="17">
        <f>IF(F381=0,0,IF(ISERROR(FIND(" ",Первый!C381,F381+1)),0,IF(FIND(" ",Первый!C381,F381+1)&gt;FIND(",",Первый!C381,1),0,FIND(" ",Первый!C381,F381+1))))</f>
        <v>0</v>
      </c>
      <c r="H381" s="17" t="e">
        <f>TRIM(LEFT(Первый!C381,MAX(D381:G381)-1))</f>
        <v>#VALUE!</v>
      </c>
      <c r="I381" s="16" t="e">
        <f t="shared" si="6"/>
        <v>#VALUE!</v>
      </c>
      <c r="J381" s="16" t="e">
        <f>TRIM(RIGHT(LEFT(Первый!C381,FIND(",",Первый!C381,1)-1),FIND(",",Первый!C381,1)-1-MAX(D381:G381)))</f>
        <v>#VALUE!</v>
      </c>
      <c r="K381" s="16" t="e">
        <f>TRIM(RIGHT(Первый!C381,LEN(Первый!C381)-FIND(",",Первый!C381,1)-1))</f>
        <v>#VALUE!</v>
      </c>
    </row>
    <row r="382" spans="1:11">
      <c r="A382" s="16" t="e">
        <f>RIGHT(Первый!A382,(LEN(Первый!A382)-11))</f>
        <v>#VALUE!</v>
      </c>
      <c r="D382" s="17">
        <f>IF(ISERROR(FIND(" ",Первый!C382,1)),0,IF(FIND(" ",Первый!C382,1)&gt;FIND(",",Первый!C382,1),0,FIND(" ",Первый!C382,1)))</f>
        <v>0</v>
      </c>
      <c r="E382" s="17">
        <f>IF(ISERROR(FIND(" ",Первый!C382,D382+1)),0,IF(FIND(" ",Первый!C382,D382+1)&gt;FIND(",",Первый!C382,1),0,FIND(" ",Первый!C382,D382+1)))</f>
        <v>0</v>
      </c>
      <c r="F382" s="17">
        <f>IF(E382=0,0,IF(ISERROR(FIND(" ",Первый!C382,E382+1)),0,IF(FIND(" ",Первый!C382,E382+1)&gt;FIND(",",Первый!C382,1),0,FIND(" ",Первый!C382,E382+1))))</f>
        <v>0</v>
      </c>
      <c r="G382" s="17">
        <f>IF(F382=0,0,IF(ISERROR(FIND(" ",Первый!C382,F382+1)),0,IF(FIND(" ",Первый!C382,F382+1)&gt;FIND(",",Первый!C382,1),0,FIND(" ",Первый!C382,F382+1))))</f>
        <v>0</v>
      </c>
      <c r="H382" s="17" t="e">
        <f>TRIM(LEFT(Первый!C382,MAX(D382:G382)-1))</f>
        <v>#VALUE!</v>
      </c>
      <c r="I382" s="16" t="e">
        <f t="shared" si="6"/>
        <v>#VALUE!</v>
      </c>
      <c r="J382" s="16" t="e">
        <f>TRIM(RIGHT(LEFT(Первый!C382,FIND(",",Первый!C382,1)-1),FIND(",",Первый!C382,1)-1-MAX(D382:G382)))</f>
        <v>#VALUE!</v>
      </c>
      <c r="K382" s="16" t="e">
        <f>TRIM(RIGHT(Первый!C382,LEN(Первый!C382)-FIND(",",Первый!C382,1)-1))</f>
        <v>#VALUE!</v>
      </c>
    </row>
    <row r="383" spans="1:11">
      <c r="A383" s="16" t="e">
        <f>RIGHT(Первый!A383,(LEN(Первый!A383)-11))</f>
        <v>#VALUE!</v>
      </c>
      <c r="D383" s="17">
        <f>IF(ISERROR(FIND(" ",Первый!C383,1)),0,IF(FIND(" ",Первый!C383,1)&gt;FIND(",",Первый!C383,1),0,FIND(" ",Первый!C383,1)))</f>
        <v>0</v>
      </c>
      <c r="E383" s="17">
        <f>IF(ISERROR(FIND(" ",Первый!C383,D383+1)),0,IF(FIND(" ",Первый!C383,D383+1)&gt;FIND(",",Первый!C383,1),0,FIND(" ",Первый!C383,D383+1)))</f>
        <v>0</v>
      </c>
      <c r="F383" s="17">
        <f>IF(E383=0,0,IF(ISERROR(FIND(" ",Первый!C383,E383+1)),0,IF(FIND(" ",Первый!C383,E383+1)&gt;FIND(",",Первый!C383,1),0,FIND(" ",Первый!C383,E383+1))))</f>
        <v>0</v>
      </c>
      <c r="G383" s="17">
        <f>IF(F383=0,0,IF(ISERROR(FIND(" ",Первый!C383,F383+1)),0,IF(FIND(" ",Первый!C383,F383+1)&gt;FIND(",",Первый!C383,1),0,FIND(" ",Первый!C383,F383+1))))</f>
        <v>0</v>
      </c>
      <c r="H383" s="17" t="e">
        <f>TRIM(LEFT(Первый!C383,MAX(D383:G383)-1))</f>
        <v>#VALUE!</v>
      </c>
      <c r="I383" s="16" t="e">
        <f t="shared" si="6"/>
        <v>#VALUE!</v>
      </c>
      <c r="J383" s="16" t="e">
        <f>TRIM(RIGHT(LEFT(Первый!C383,FIND(",",Первый!C383,1)-1),FIND(",",Первый!C383,1)-1-MAX(D383:G383)))</f>
        <v>#VALUE!</v>
      </c>
      <c r="K383" s="16" t="e">
        <f>TRIM(RIGHT(Первый!C383,LEN(Первый!C383)-FIND(",",Первый!C383,1)-1))</f>
        <v>#VALUE!</v>
      </c>
    </row>
    <row r="384" spans="1:11">
      <c r="A384" s="16" t="e">
        <f>RIGHT(Первый!A384,(LEN(Первый!A384)-11))</f>
        <v>#VALUE!</v>
      </c>
      <c r="D384" s="17">
        <f>IF(ISERROR(FIND(" ",Первый!C384,1)),0,IF(FIND(" ",Первый!C384,1)&gt;FIND(",",Первый!C384,1),0,FIND(" ",Первый!C384,1)))</f>
        <v>0</v>
      </c>
      <c r="E384" s="17">
        <f>IF(ISERROR(FIND(" ",Первый!C384,D384+1)),0,IF(FIND(" ",Первый!C384,D384+1)&gt;FIND(",",Первый!C384,1),0,FIND(" ",Первый!C384,D384+1)))</f>
        <v>0</v>
      </c>
      <c r="F384" s="17">
        <f>IF(E384=0,0,IF(ISERROR(FIND(" ",Первый!C384,E384+1)),0,IF(FIND(" ",Первый!C384,E384+1)&gt;FIND(",",Первый!C384,1),0,FIND(" ",Первый!C384,E384+1))))</f>
        <v>0</v>
      </c>
      <c r="G384" s="17">
        <f>IF(F384=0,0,IF(ISERROR(FIND(" ",Первый!C384,F384+1)),0,IF(FIND(" ",Первый!C384,F384+1)&gt;FIND(",",Первый!C384,1),0,FIND(" ",Первый!C384,F384+1))))</f>
        <v>0</v>
      </c>
      <c r="H384" s="17" t="e">
        <f>TRIM(LEFT(Первый!C384,MAX(D384:G384)-1))</f>
        <v>#VALUE!</v>
      </c>
      <c r="I384" s="16" t="e">
        <f t="shared" si="6"/>
        <v>#VALUE!</v>
      </c>
      <c r="J384" s="16" t="e">
        <f>TRIM(RIGHT(LEFT(Первый!C384,FIND(",",Первый!C384,1)-1),FIND(",",Первый!C384,1)-1-MAX(D384:G384)))</f>
        <v>#VALUE!</v>
      </c>
      <c r="K384" s="16" t="e">
        <f>TRIM(RIGHT(Первый!C384,LEN(Первый!C384)-FIND(",",Первый!C384,1)-1))</f>
        <v>#VALUE!</v>
      </c>
    </row>
    <row r="385" spans="1:11">
      <c r="A385" s="16" t="e">
        <f>RIGHT(Первый!A385,(LEN(Первый!A385)-11))</f>
        <v>#VALUE!</v>
      </c>
      <c r="D385" s="17">
        <f>IF(ISERROR(FIND(" ",Первый!C385,1)),0,IF(FIND(" ",Первый!C385,1)&gt;FIND(",",Первый!C385,1),0,FIND(" ",Первый!C385,1)))</f>
        <v>0</v>
      </c>
      <c r="E385" s="17">
        <f>IF(ISERROR(FIND(" ",Первый!C385,D385+1)),0,IF(FIND(" ",Первый!C385,D385+1)&gt;FIND(",",Первый!C385,1),0,FIND(" ",Первый!C385,D385+1)))</f>
        <v>0</v>
      </c>
      <c r="F385" s="17">
        <f>IF(E385=0,0,IF(ISERROR(FIND(" ",Первый!C385,E385+1)),0,IF(FIND(" ",Первый!C385,E385+1)&gt;FIND(",",Первый!C385,1),0,FIND(" ",Первый!C385,E385+1))))</f>
        <v>0</v>
      </c>
      <c r="G385" s="17">
        <f>IF(F385=0,0,IF(ISERROR(FIND(" ",Первый!C385,F385+1)),0,IF(FIND(" ",Первый!C385,F385+1)&gt;FIND(",",Первый!C385,1),0,FIND(" ",Первый!C385,F385+1))))</f>
        <v>0</v>
      </c>
      <c r="H385" s="17" t="e">
        <f>TRIM(LEFT(Первый!C385,MAX(D385:G385)-1))</f>
        <v>#VALUE!</v>
      </c>
      <c r="I385" s="16" t="e">
        <f t="shared" si="6"/>
        <v>#VALUE!</v>
      </c>
      <c r="J385" s="16" t="e">
        <f>TRIM(RIGHT(LEFT(Первый!C385,FIND(",",Первый!C385,1)-1),FIND(",",Первый!C385,1)-1-MAX(D385:G385)))</f>
        <v>#VALUE!</v>
      </c>
      <c r="K385" s="16" t="e">
        <f>TRIM(RIGHT(Первый!C385,LEN(Первый!C385)-FIND(",",Первый!C385,1)-1))</f>
        <v>#VALUE!</v>
      </c>
    </row>
    <row r="386" spans="1:11">
      <c r="A386" s="16" t="e">
        <f>RIGHT(Первый!A386,(LEN(Первый!A386)-11))</f>
        <v>#VALUE!</v>
      </c>
      <c r="D386" s="17">
        <f>IF(ISERROR(FIND(" ",Первый!C386,1)),0,IF(FIND(" ",Первый!C386,1)&gt;FIND(",",Первый!C386,1),0,FIND(" ",Первый!C386,1)))</f>
        <v>0</v>
      </c>
      <c r="E386" s="17">
        <f>IF(ISERROR(FIND(" ",Первый!C386,D386+1)),0,IF(FIND(" ",Первый!C386,D386+1)&gt;FIND(",",Первый!C386,1),0,FIND(" ",Первый!C386,D386+1)))</f>
        <v>0</v>
      </c>
      <c r="F386" s="17">
        <f>IF(E386=0,0,IF(ISERROR(FIND(" ",Первый!C386,E386+1)),0,IF(FIND(" ",Первый!C386,E386+1)&gt;FIND(",",Первый!C386,1),0,FIND(" ",Первый!C386,E386+1))))</f>
        <v>0</v>
      </c>
      <c r="G386" s="17">
        <f>IF(F386=0,0,IF(ISERROR(FIND(" ",Первый!C386,F386+1)),0,IF(FIND(" ",Первый!C386,F386+1)&gt;FIND(",",Первый!C386,1),0,FIND(" ",Первый!C386,F386+1))))</f>
        <v>0</v>
      </c>
      <c r="H386" s="17" t="e">
        <f>TRIM(LEFT(Первый!C386,MAX(D386:G386)-1))</f>
        <v>#VALUE!</v>
      </c>
      <c r="I386" s="16" t="e">
        <f t="shared" si="6"/>
        <v>#VALUE!</v>
      </c>
      <c r="J386" s="16" t="e">
        <f>TRIM(RIGHT(LEFT(Первый!C386,FIND(",",Первый!C386,1)-1),FIND(",",Первый!C386,1)-1-MAX(D386:G386)))</f>
        <v>#VALUE!</v>
      </c>
      <c r="K386" s="16" t="e">
        <f>TRIM(RIGHT(Первый!C386,LEN(Первый!C386)-FIND(",",Первый!C386,1)-1))</f>
        <v>#VALUE!</v>
      </c>
    </row>
    <row r="387" spans="1:11">
      <c r="A387" s="16" t="e">
        <f>RIGHT(Первый!A387,(LEN(Первый!A387)-11))</f>
        <v>#VALUE!</v>
      </c>
      <c r="D387" s="17">
        <f>IF(ISERROR(FIND(" ",Первый!C387,1)),0,IF(FIND(" ",Первый!C387,1)&gt;FIND(",",Первый!C387,1),0,FIND(" ",Первый!C387,1)))</f>
        <v>0</v>
      </c>
      <c r="E387" s="17">
        <f>IF(ISERROR(FIND(" ",Первый!C387,D387+1)),0,IF(FIND(" ",Первый!C387,D387+1)&gt;FIND(",",Первый!C387,1),0,FIND(" ",Первый!C387,D387+1)))</f>
        <v>0</v>
      </c>
      <c r="F387" s="17">
        <f>IF(E387=0,0,IF(ISERROR(FIND(" ",Первый!C387,E387+1)),0,IF(FIND(" ",Первый!C387,E387+1)&gt;FIND(",",Первый!C387,1),0,FIND(" ",Первый!C387,E387+1))))</f>
        <v>0</v>
      </c>
      <c r="G387" s="17">
        <f>IF(F387=0,0,IF(ISERROR(FIND(" ",Первый!C387,F387+1)),0,IF(FIND(" ",Первый!C387,F387+1)&gt;FIND(",",Первый!C387,1),0,FIND(" ",Первый!C387,F387+1))))</f>
        <v>0</v>
      </c>
      <c r="H387" s="17" t="e">
        <f>TRIM(LEFT(Первый!C387,MAX(D387:G387)-1))</f>
        <v>#VALUE!</v>
      </c>
      <c r="I387" s="16" t="e">
        <f t="shared" si="6"/>
        <v>#VALUE!</v>
      </c>
      <c r="J387" s="16" t="e">
        <f>TRIM(RIGHT(LEFT(Первый!C387,FIND(",",Первый!C387,1)-1),FIND(",",Первый!C387,1)-1-MAX(D387:G387)))</f>
        <v>#VALUE!</v>
      </c>
      <c r="K387" s="16" t="e">
        <f>TRIM(RIGHT(Первый!C387,LEN(Первый!C387)-FIND(",",Первый!C387,1)-1))</f>
        <v>#VALUE!</v>
      </c>
    </row>
    <row r="388" spans="1:11">
      <c r="A388" s="16" t="e">
        <f>RIGHT(Первый!A388,(LEN(Первый!A388)-11))</f>
        <v>#VALUE!</v>
      </c>
      <c r="D388" s="17">
        <f>IF(ISERROR(FIND(" ",Первый!C388,1)),0,IF(FIND(" ",Первый!C388,1)&gt;FIND(",",Первый!C388,1),0,FIND(" ",Первый!C388,1)))</f>
        <v>0</v>
      </c>
      <c r="E388" s="17">
        <f>IF(ISERROR(FIND(" ",Первый!C388,D388+1)),0,IF(FIND(" ",Первый!C388,D388+1)&gt;FIND(",",Первый!C388,1),0,FIND(" ",Первый!C388,D388+1)))</f>
        <v>0</v>
      </c>
      <c r="F388" s="17">
        <f>IF(E388=0,0,IF(ISERROR(FIND(" ",Первый!C388,E388+1)),0,IF(FIND(" ",Первый!C388,E388+1)&gt;FIND(",",Первый!C388,1),0,FIND(" ",Первый!C388,E388+1))))</f>
        <v>0</v>
      </c>
      <c r="G388" s="17">
        <f>IF(F388=0,0,IF(ISERROR(FIND(" ",Первый!C388,F388+1)),0,IF(FIND(" ",Первый!C388,F388+1)&gt;FIND(",",Первый!C388,1),0,FIND(" ",Первый!C388,F388+1))))</f>
        <v>0</v>
      </c>
      <c r="H388" s="17" t="e">
        <f>TRIM(LEFT(Первый!C388,MAX(D388:G388)-1))</f>
        <v>#VALUE!</v>
      </c>
      <c r="I388" s="16" t="e">
        <f t="shared" si="6"/>
        <v>#VALUE!</v>
      </c>
      <c r="J388" s="16" t="e">
        <f>TRIM(RIGHT(LEFT(Первый!C388,FIND(",",Первый!C388,1)-1),FIND(",",Первый!C388,1)-1-MAX(D388:G388)))</f>
        <v>#VALUE!</v>
      </c>
      <c r="K388" s="16" t="e">
        <f>TRIM(RIGHT(Первый!C388,LEN(Первый!C388)-FIND(",",Первый!C388,1)-1))</f>
        <v>#VALUE!</v>
      </c>
    </row>
    <row r="389" spans="1:11">
      <c r="A389" s="16" t="e">
        <f>RIGHT(Первый!A389,(LEN(Первый!A389)-11))</f>
        <v>#VALUE!</v>
      </c>
      <c r="D389" s="17">
        <f>IF(ISERROR(FIND(" ",Первый!C389,1)),0,IF(FIND(" ",Первый!C389,1)&gt;FIND(",",Первый!C389,1),0,FIND(" ",Первый!C389,1)))</f>
        <v>0</v>
      </c>
      <c r="E389" s="17">
        <f>IF(ISERROR(FIND(" ",Первый!C389,D389+1)),0,IF(FIND(" ",Первый!C389,D389+1)&gt;FIND(",",Первый!C389,1),0,FIND(" ",Первый!C389,D389+1)))</f>
        <v>0</v>
      </c>
      <c r="F389" s="17">
        <f>IF(E389=0,0,IF(ISERROR(FIND(" ",Первый!C389,E389+1)),0,IF(FIND(" ",Первый!C389,E389+1)&gt;FIND(",",Первый!C389,1),0,FIND(" ",Первый!C389,E389+1))))</f>
        <v>0</v>
      </c>
      <c r="G389" s="17">
        <f>IF(F389=0,0,IF(ISERROR(FIND(" ",Первый!C389,F389+1)),0,IF(FIND(" ",Первый!C389,F389+1)&gt;FIND(",",Первый!C389,1),0,FIND(" ",Первый!C389,F389+1))))</f>
        <v>0</v>
      </c>
      <c r="H389" s="17" t="e">
        <f>TRIM(LEFT(Первый!C389,MAX(D389:G389)-1))</f>
        <v>#VALUE!</v>
      </c>
      <c r="I389" s="16" t="e">
        <f t="shared" si="6"/>
        <v>#VALUE!</v>
      </c>
      <c r="J389" s="16" t="e">
        <f>TRIM(RIGHT(LEFT(Первый!C389,FIND(",",Первый!C389,1)-1),FIND(",",Первый!C389,1)-1-MAX(D389:G389)))</f>
        <v>#VALUE!</v>
      </c>
      <c r="K389" s="16" t="e">
        <f>TRIM(RIGHT(Первый!C389,LEN(Первый!C389)-FIND(",",Первый!C389,1)-1))</f>
        <v>#VALUE!</v>
      </c>
    </row>
    <row r="390" spans="1:11">
      <c r="A390" s="16" t="e">
        <f>RIGHT(Первый!A390,(LEN(Первый!A390)-11))</f>
        <v>#VALUE!</v>
      </c>
      <c r="D390" s="17">
        <f>IF(ISERROR(FIND(" ",Первый!C390,1)),0,IF(FIND(" ",Первый!C390,1)&gt;FIND(",",Первый!C390,1),0,FIND(" ",Первый!C390,1)))</f>
        <v>0</v>
      </c>
      <c r="E390" s="17">
        <f>IF(ISERROR(FIND(" ",Первый!C390,D390+1)),0,IF(FIND(" ",Первый!C390,D390+1)&gt;FIND(",",Первый!C390,1),0,FIND(" ",Первый!C390,D390+1)))</f>
        <v>0</v>
      </c>
      <c r="F390" s="17">
        <f>IF(E390=0,0,IF(ISERROR(FIND(" ",Первый!C390,E390+1)),0,IF(FIND(" ",Первый!C390,E390+1)&gt;FIND(",",Первый!C390,1),0,FIND(" ",Первый!C390,E390+1))))</f>
        <v>0</v>
      </c>
      <c r="G390" s="17">
        <f>IF(F390=0,0,IF(ISERROR(FIND(" ",Первый!C390,F390+1)),0,IF(FIND(" ",Первый!C390,F390+1)&gt;FIND(",",Первый!C390,1),0,FIND(" ",Первый!C390,F390+1))))</f>
        <v>0</v>
      </c>
      <c r="H390" s="17" t="e">
        <f>TRIM(LEFT(Первый!C390,MAX(D390:G390)-1))</f>
        <v>#VALUE!</v>
      </c>
      <c r="I390" s="16" t="e">
        <f t="shared" si="6"/>
        <v>#VALUE!</v>
      </c>
      <c r="J390" s="16" t="e">
        <f>TRIM(RIGHT(LEFT(Первый!C390,FIND(",",Первый!C390,1)-1),FIND(",",Первый!C390,1)-1-MAX(D390:G390)))</f>
        <v>#VALUE!</v>
      </c>
      <c r="K390" s="16" t="e">
        <f>TRIM(RIGHT(Первый!C390,LEN(Первый!C390)-FIND(",",Первый!C390,1)-1))</f>
        <v>#VALUE!</v>
      </c>
    </row>
    <row r="391" spans="1:11">
      <c r="A391" s="16" t="e">
        <f>RIGHT(Первый!A391,(LEN(Первый!A391)-11))</f>
        <v>#VALUE!</v>
      </c>
      <c r="D391" s="17">
        <f>IF(ISERROR(FIND(" ",Первый!C391,1)),0,IF(FIND(" ",Первый!C391,1)&gt;FIND(",",Первый!C391,1),0,FIND(" ",Первый!C391,1)))</f>
        <v>0</v>
      </c>
      <c r="E391" s="17">
        <f>IF(ISERROR(FIND(" ",Первый!C391,D391+1)),0,IF(FIND(" ",Первый!C391,D391+1)&gt;FIND(",",Первый!C391,1),0,FIND(" ",Первый!C391,D391+1)))</f>
        <v>0</v>
      </c>
      <c r="F391" s="17">
        <f>IF(E391=0,0,IF(ISERROR(FIND(" ",Первый!C391,E391+1)),0,IF(FIND(" ",Первый!C391,E391+1)&gt;FIND(",",Первый!C391,1),0,FIND(" ",Первый!C391,E391+1))))</f>
        <v>0</v>
      </c>
      <c r="G391" s="17">
        <f>IF(F391=0,0,IF(ISERROR(FIND(" ",Первый!C391,F391+1)),0,IF(FIND(" ",Первый!C391,F391+1)&gt;FIND(",",Первый!C391,1),0,FIND(" ",Первый!C391,F391+1))))</f>
        <v>0</v>
      </c>
      <c r="H391" s="17" t="e">
        <f>TRIM(LEFT(Первый!C391,MAX(D391:G391)-1))</f>
        <v>#VALUE!</v>
      </c>
      <c r="I391" s="16" t="e">
        <f t="shared" si="6"/>
        <v>#VALUE!</v>
      </c>
      <c r="J391" s="16" t="e">
        <f>TRIM(RIGHT(LEFT(Первый!C391,FIND(",",Первый!C391,1)-1),FIND(",",Первый!C391,1)-1-MAX(D391:G391)))</f>
        <v>#VALUE!</v>
      </c>
      <c r="K391" s="16" t="e">
        <f>TRIM(RIGHT(Первый!C391,LEN(Первый!C391)-FIND(",",Первый!C391,1)-1))</f>
        <v>#VALUE!</v>
      </c>
    </row>
    <row r="392" spans="1:11">
      <c r="A392" s="16" t="e">
        <f>RIGHT(Первый!A392,(LEN(Первый!A392)-11))</f>
        <v>#VALUE!</v>
      </c>
      <c r="D392" s="17">
        <f>IF(ISERROR(FIND(" ",Первый!C392,1)),0,IF(FIND(" ",Первый!C392,1)&gt;FIND(",",Первый!C392,1),0,FIND(" ",Первый!C392,1)))</f>
        <v>0</v>
      </c>
      <c r="E392" s="17">
        <f>IF(ISERROR(FIND(" ",Первый!C392,D392+1)),0,IF(FIND(" ",Первый!C392,D392+1)&gt;FIND(",",Первый!C392,1),0,FIND(" ",Первый!C392,D392+1)))</f>
        <v>0</v>
      </c>
      <c r="F392" s="17">
        <f>IF(E392=0,0,IF(ISERROR(FIND(" ",Первый!C392,E392+1)),0,IF(FIND(" ",Первый!C392,E392+1)&gt;FIND(",",Первый!C392,1),0,FIND(" ",Первый!C392,E392+1))))</f>
        <v>0</v>
      </c>
      <c r="G392" s="17">
        <f>IF(F392=0,0,IF(ISERROR(FIND(" ",Первый!C392,F392+1)),0,IF(FIND(" ",Первый!C392,F392+1)&gt;FIND(",",Первый!C392,1),0,FIND(" ",Первый!C392,F392+1))))</f>
        <v>0</v>
      </c>
      <c r="H392" s="17" t="e">
        <f>TRIM(LEFT(Первый!C392,MAX(D392:G392)-1))</f>
        <v>#VALUE!</v>
      </c>
      <c r="I392" s="16" t="e">
        <f t="shared" si="6"/>
        <v>#VALUE!</v>
      </c>
      <c r="J392" s="16" t="e">
        <f>TRIM(RIGHT(LEFT(Первый!C392,FIND(",",Первый!C392,1)-1),FIND(",",Первый!C392,1)-1-MAX(D392:G392)))</f>
        <v>#VALUE!</v>
      </c>
      <c r="K392" s="16" t="e">
        <f>TRIM(RIGHT(Первый!C392,LEN(Первый!C392)-FIND(",",Первый!C392,1)-1))</f>
        <v>#VALUE!</v>
      </c>
    </row>
    <row r="393" spans="1:11">
      <c r="A393" s="16" t="e">
        <f>RIGHT(Первый!A393,(LEN(Первый!A393)-11))</f>
        <v>#VALUE!</v>
      </c>
      <c r="D393" s="17">
        <f>IF(ISERROR(FIND(" ",Первый!C393,1)),0,IF(FIND(" ",Первый!C393,1)&gt;FIND(",",Первый!C393,1),0,FIND(" ",Первый!C393,1)))</f>
        <v>0</v>
      </c>
      <c r="E393" s="17">
        <f>IF(ISERROR(FIND(" ",Первый!C393,D393+1)),0,IF(FIND(" ",Первый!C393,D393+1)&gt;FIND(",",Первый!C393,1),0,FIND(" ",Первый!C393,D393+1)))</f>
        <v>0</v>
      </c>
      <c r="F393" s="17">
        <f>IF(E393=0,0,IF(ISERROR(FIND(" ",Первый!C393,E393+1)),0,IF(FIND(" ",Первый!C393,E393+1)&gt;FIND(",",Первый!C393,1),0,FIND(" ",Первый!C393,E393+1))))</f>
        <v>0</v>
      </c>
      <c r="G393" s="17">
        <f>IF(F393=0,0,IF(ISERROR(FIND(" ",Первый!C393,F393+1)),0,IF(FIND(" ",Первый!C393,F393+1)&gt;FIND(",",Первый!C393,1),0,FIND(" ",Первый!C393,F393+1))))</f>
        <v>0</v>
      </c>
      <c r="H393" s="17" t="e">
        <f>TRIM(LEFT(Первый!C393,MAX(D393:G393)-1))</f>
        <v>#VALUE!</v>
      </c>
      <c r="I393" s="16" t="e">
        <f t="shared" si="6"/>
        <v>#VALUE!</v>
      </c>
      <c r="J393" s="16" t="e">
        <f>TRIM(RIGHT(LEFT(Первый!C393,FIND(",",Первый!C393,1)-1),FIND(",",Первый!C393,1)-1-MAX(D393:G393)))</f>
        <v>#VALUE!</v>
      </c>
      <c r="K393" s="16" t="e">
        <f>TRIM(RIGHT(Первый!C393,LEN(Первый!C393)-FIND(",",Первый!C393,1)-1))</f>
        <v>#VALUE!</v>
      </c>
    </row>
    <row r="394" spans="1:11">
      <c r="A394" s="16" t="e">
        <f>RIGHT(Первый!A394,(LEN(Первый!A394)-11))</f>
        <v>#VALUE!</v>
      </c>
      <c r="D394" s="17">
        <f>IF(ISERROR(FIND(" ",Первый!C394,1)),0,IF(FIND(" ",Первый!C394,1)&gt;FIND(",",Первый!C394,1),0,FIND(" ",Первый!C394,1)))</f>
        <v>0</v>
      </c>
      <c r="E394" s="17">
        <f>IF(ISERROR(FIND(" ",Первый!C394,D394+1)),0,IF(FIND(" ",Первый!C394,D394+1)&gt;FIND(",",Первый!C394,1),0,FIND(" ",Первый!C394,D394+1)))</f>
        <v>0</v>
      </c>
      <c r="F394" s="17">
        <f>IF(E394=0,0,IF(ISERROR(FIND(" ",Первый!C394,E394+1)),0,IF(FIND(" ",Первый!C394,E394+1)&gt;FIND(",",Первый!C394,1),0,FIND(" ",Первый!C394,E394+1))))</f>
        <v>0</v>
      </c>
      <c r="G394" s="17">
        <f>IF(F394=0,0,IF(ISERROR(FIND(" ",Первый!C394,F394+1)),0,IF(FIND(" ",Первый!C394,F394+1)&gt;FIND(",",Первый!C394,1),0,FIND(" ",Первый!C394,F394+1))))</f>
        <v>0</v>
      </c>
      <c r="H394" s="17" t="e">
        <f>TRIM(LEFT(Первый!C394,MAX(D394:G394)-1))</f>
        <v>#VALUE!</v>
      </c>
      <c r="I394" s="16" t="e">
        <f t="shared" si="6"/>
        <v>#VALUE!</v>
      </c>
      <c r="J394" s="16" t="e">
        <f>TRIM(RIGHT(LEFT(Первый!C394,FIND(",",Первый!C394,1)-1),FIND(",",Первый!C394,1)-1-MAX(D394:G394)))</f>
        <v>#VALUE!</v>
      </c>
      <c r="K394" s="16" t="e">
        <f>TRIM(RIGHT(Первый!C394,LEN(Первый!C394)-FIND(",",Первый!C394,1)-1))</f>
        <v>#VALUE!</v>
      </c>
    </row>
    <row r="395" spans="1:11">
      <c r="A395" s="16" t="e">
        <f>RIGHT(Первый!A395,(LEN(Первый!A395)-11))</f>
        <v>#VALUE!</v>
      </c>
      <c r="D395" s="17">
        <f>IF(ISERROR(FIND(" ",Первый!C395,1)),0,IF(FIND(" ",Первый!C395,1)&gt;FIND(",",Первый!C395,1),0,FIND(" ",Первый!C395,1)))</f>
        <v>0</v>
      </c>
      <c r="E395" s="17">
        <f>IF(ISERROR(FIND(" ",Первый!C395,D395+1)),0,IF(FIND(" ",Первый!C395,D395+1)&gt;FIND(",",Первый!C395,1),0,FIND(" ",Первый!C395,D395+1)))</f>
        <v>0</v>
      </c>
      <c r="F395" s="17">
        <f>IF(E395=0,0,IF(ISERROR(FIND(" ",Первый!C395,E395+1)),0,IF(FIND(" ",Первый!C395,E395+1)&gt;FIND(",",Первый!C395,1),0,FIND(" ",Первый!C395,E395+1))))</f>
        <v>0</v>
      </c>
      <c r="G395" s="17">
        <f>IF(F395=0,0,IF(ISERROR(FIND(" ",Первый!C395,F395+1)),0,IF(FIND(" ",Первый!C395,F395+1)&gt;FIND(",",Первый!C395,1),0,FIND(" ",Первый!C395,F395+1))))</f>
        <v>0</v>
      </c>
      <c r="H395" s="17" t="e">
        <f>TRIM(LEFT(Первый!C395,MAX(D395:G395)-1))</f>
        <v>#VALUE!</v>
      </c>
      <c r="I395" s="16" t="e">
        <f t="shared" si="6"/>
        <v>#VALUE!</v>
      </c>
      <c r="J395" s="16" t="e">
        <f>TRIM(RIGHT(LEFT(Первый!C395,FIND(",",Первый!C395,1)-1),FIND(",",Первый!C395,1)-1-MAX(D395:G395)))</f>
        <v>#VALUE!</v>
      </c>
      <c r="K395" s="16" t="e">
        <f>TRIM(RIGHT(Первый!C395,LEN(Первый!C395)-FIND(",",Первый!C395,1)-1))</f>
        <v>#VALUE!</v>
      </c>
    </row>
    <row r="396" spans="1:11">
      <c r="A396" s="16" t="e">
        <f>RIGHT(Первый!A396,(LEN(Первый!A396)-11))</f>
        <v>#VALUE!</v>
      </c>
      <c r="D396" s="17">
        <f>IF(ISERROR(FIND(" ",Первый!C396,1)),0,IF(FIND(" ",Первый!C396,1)&gt;FIND(",",Первый!C396,1),0,FIND(" ",Первый!C396,1)))</f>
        <v>0</v>
      </c>
      <c r="E396" s="17">
        <f>IF(ISERROR(FIND(" ",Первый!C396,D396+1)),0,IF(FIND(" ",Первый!C396,D396+1)&gt;FIND(",",Первый!C396,1),0,FIND(" ",Первый!C396,D396+1)))</f>
        <v>0</v>
      </c>
      <c r="F396" s="17">
        <f>IF(E396=0,0,IF(ISERROR(FIND(" ",Первый!C396,E396+1)),0,IF(FIND(" ",Первый!C396,E396+1)&gt;FIND(",",Первый!C396,1),0,FIND(" ",Первый!C396,E396+1))))</f>
        <v>0</v>
      </c>
      <c r="G396" s="17">
        <f>IF(F396=0,0,IF(ISERROR(FIND(" ",Первый!C396,F396+1)),0,IF(FIND(" ",Первый!C396,F396+1)&gt;FIND(",",Первый!C396,1),0,FIND(" ",Первый!C396,F396+1))))</f>
        <v>0</v>
      </c>
      <c r="H396" s="17" t="e">
        <f>TRIM(LEFT(Первый!C396,MAX(D396:G396)-1))</f>
        <v>#VALUE!</v>
      </c>
      <c r="I396" s="16" t="e">
        <f t="shared" si="6"/>
        <v>#VALUE!</v>
      </c>
      <c r="J396" s="16" t="e">
        <f>TRIM(RIGHT(LEFT(Первый!C396,FIND(",",Первый!C396,1)-1),FIND(",",Первый!C396,1)-1-MAX(D396:G396)))</f>
        <v>#VALUE!</v>
      </c>
      <c r="K396" s="16" t="e">
        <f>TRIM(RIGHT(Первый!C396,LEN(Первый!C396)-FIND(",",Первый!C396,1)-1))</f>
        <v>#VALUE!</v>
      </c>
    </row>
    <row r="397" spans="1:11">
      <c r="A397" s="16" t="e">
        <f>RIGHT(Первый!A397,(LEN(Первый!A397)-11))</f>
        <v>#VALUE!</v>
      </c>
      <c r="D397" s="17">
        <f>IF(ISERROR(FIND(" ",Первый!C397,1)),0,IF(FIND(" ",Первый!C397,1)&gt;FIND(",",Первый!C397,1),0,FIND(" ",Первый!C397,1)))</f>
        <v>0</v>
      </c>
      <c r="E397" s="17">
        <f>IF(ISERROR(FIND(" ",Первый!C397,D397+1)),0,IF(FIND(" ",Первый!C397,D397+1)&gt;FIND(",",Первый!C397,1),0,FIND(" ",Первый!C397,D397+1)))</f>
        <v>0</v>
      </c>
      <c r="F397" s="17">
        <f>IF(E397=0,0,IF(ISERROR(FIND(" ",Первый!C397,E397+1)),0,IF(FIND(" ",Первый!C397,E397+1)&gt;FIND(",",Первый!C397,1),0,FIND(" ",Первый!C397,E397+1))))</f>
        <v>0</v>
      </c>
      <c r="G397" s="17">
        <f>IF(F397=0,0,IF(ISERROR(FIND(" ",Первый!C397,F397+1)),0,IF(FIND(" ",Первый!C397,F397+1)&gt;FIND(",",Первый!C397,1),0,FIND(" ",Первый!C397,F397+1))))</f>
        <v>0</v>
      </c>
      <c r="H397" s="17" t="e">
        <f>TRIM(LEFT(Первый!C397,MAX(D397:G397)-1))</f>
        <v>#VALUE!</v>
      </c>
      <c r="I397" s="16" t="e">
        <f t="shared" si="6"/>
        <v>#VALUE!</v>
      </c>
      <c r="J397" s="16" t="e">
        <f>TRIM(RIGHT(LEFT(Первый!C397,FIND(",",Первый!C397,1)-1),FIND(",",Первый!C397,1)-1-MAX(D397:G397)))</f>
        <v>#VALUE!</v>
      </c>
      <c r="K397" s="16" t="e">
        <f>TRIM(RIGHT(Первый!C397,LEN(Первый!C397)-FIND(",",Первый!C397,1)-1))</f>
        <v>#VALUE!</v>
      </c>
    </row>
    <row r="398" spans="1:11">
      <c r="A398" s="16" t="e">
        <f>RIGHT(Первый!A398,(LEN(Первый!A398)-11))</f>
        <v>#VALUE!</v>
      </c>
      <c r="D398" s="17">
        <f>IF(ISERROR(FIND(" ",Первый!C398,1)),0,IF(FIND(" ",Первый!C398,1)&gt;FIND(",",Первый!C398,1),0,FIND(" ",Первый!C398,1)))</f>
        <v>0</v>
      </c>
      <c r="E398" s="17">
        <f>IF(ISERROR(FIND(" ",Первый!C398,D398+1)),0,IF(FIND(" ",Первый!C398,D398+1)&gt;FIND(",",Первый!C398,1),0,FIND(" ",Первый!C398,D398+1)))</f>
        <v>0</v>
      </c>
      <c r="F398" s="17">
        <f>IF(E398=0,0,IF(ISERROR(FIND(" ",Первый!C398,E398+1)),0,IF(FIND(" ",Первый!C398,E398+1)&gt;FIND(",",Первый!C398,1),0,FIND(" ",Первый!C398,E398+1))))</f>
        <v>0</v>
      </c>
      <c r="G398" s="17">
        <f>IF(F398=0,0,IF(ISERROR(FIND(" ",Первый!C398,F398+1)),0,IF(FIND(" ",Первый!C398,F398+1)&gt;FIND(",",Первый!C398,1),0,FIND(" ",Первый!C398,F398+1))))</f>
        <v>0</v>
      </c>
      <c r="H398" s="17" t="e">
        <f>TRIM(LEFT(Первый!C398,MAX(D398:G398)-1))</f>
        <v>#VALUE!</v>
      </c>
      <c r="I398" s="16" t="e">
        <f t="shared" si="6"/>
        <v>#VALUE!</v>
      </c>
      <c r="J398" s="16" t="e">
        <f>TRIM(RIGHT(LEFT(Первый!C398,FIND(",",Первый!C398,1)-1),FIND(",",Первый!C398,1)-1-MAX(D398:G398)))</f>
        <v>#VALUE!</v>
      </c>
      <c r="K398" s="16" t="e">
        <f>TRIM(RIGHT(Первый!C398,LEN(Первый!C398)-FIND(",",Первый!C398,1)-1))</f>
        <v>#VALUE!</v>
      </c>
    </row>
    <row r="399" spans="1:11">
      <c r="A399" s="16" t="e">
        <f>RIGHT(Первый!A399,(LEN(Первый!A399)-11))</f>
        <v>#VALUE!</v>
      </c>
      <c r="D399" s="17">
        <f>IF(ISERROR(FIND(" ",Первый!C399,1)),0,IF(FIND(" ",Первый!C399,1)&gt;FIND(",",Первый!C399,1),0,FIND(" ",Первый!C399,1)))</f>
        <v>0</v>
      </c>
      <c r="E399" s="17">
        <f>IF(ISERROR(FIND(" ",Первый!C399,D399+1)),0,IF(FIND(" ",Первый!C399,D399+1)&gt;FIND(",",Первый!C399,1),0,FIND(" ",Первый!C399,D399+1)))</f>
        <v>0</v>
      </c>
      <c r="F399" s="17">
        <f>IF(E399=0,0,IF(ISERROR(FIND(" ",Первый!C399,E399+1)),0,IF(FIND(" ",Первый!C399,E399+1)&gt;FIND(",",Первый!C399,1),0,FIND(" ",Первый!C399,E399+1))))</f>
        <v>0</v>
      </c>
      <c r="G399" s="17">
        <f>IF(F399=0,0,IF(ISERROR(FIND(" ",Первый!C399,F399+1)),0,IF(FIND(" ",Первый!C399,F399+1)&gt;FIND(",",Первый!C399,1),0,FIND(" ",Первый!C399,F399+1))))</f>
        <v>0</v>
      </c>
      <c r="H399" s="17" t="e">
        <f>TRIM(LEFT(Первый!C399,MAX(D399:G399)-1))</f>
        <v>#VALUE!</v>
      </c>
      <c r="I399" s="16" t="e">
        <f t="shared" si="6"/>
        <v>#VALUE!</v>
      </c>
      <c r="J399" s="16" t="e">
        <f>TRIM(RIGHT(LEFT(Первый!C399,FIND(",",Первый!C399,1)-1),FIND(",",Первый!C399,1)-1-MAX(D399:G399)))</f>
        <v>#VALUE!</v>
      </c>
      <c r="K399" s="16" t="e">
        <f>TRIM(RIGHT(Первый!C399,LEN(Первый!C399)-FIND(",",Первый!C399,1)-1))</f>
        <v>#VALUE!</v>
      </c>
    </row>
    <row r="400" spans="1:11">
      <c r="A400" s="16" t="e">
        <f>RIGHT(Первый!A400,(LEN(Первый!A400)-11))</f>
        <v>#VALUE!</v>
      </c>
      <c r="D400" s="17">
        <f>IF(ISERROR(FIND(" ",Первый!C400,1)),0,IF(FIND(" ",Первый!C400,1)&gt;FIND(",",Первый!C400,1),0,FIND(" ",Первый!C400,1)))</f>
        <v>0</v>
      </c>
      <c r="E400" s="17">
        <f>IF(ISERROR(FIND(" ",Первый!C400,D400+1)),0,IF(FIND(" ",Первый!C400,D400+1)&gt;FIND(",",Первый!C400,1),0,FIND(" ",Первый!C400,D400+1)))</f>
        <v>0</v>
      </c>
      <c r="F400" s="17">
        <f>IF(E400=0,0,IF(ISERROR(FIND(" ",Первый!C400,E400+1)),0,IF(FIND(" ",Первый!C400,E400+1)&gt;FIND(",",Первый!C400,1),0,FIND(" ",Первый!C400,E400+1))))</f>
        <v>0</v>
      </c>
      <c r="G400" s="17">
        <f>IF(F400=0,0,IF(ISERROR(FIND(" ",Первый!C400,F400+1)),0,IF(FIND(" ",Первый!C400,F400+1)&gt;FIND(",",Первый!C400,1),0,FIND(" ",Первый!C400,F400+1))))</f>
        <v>0</v>
      </c>
      <c r="H400" s="17" t="e">
        <f>TRIM(LEFT(Первый!C400,MAX(D400:G400)-1))</f>
        <v>#VALUE!</v>
      </c>
      <c r="I400" s="16" t="e">
        <f t="shared" si="6"/>
        <v>#VALUE!</v>
      </c>
      <c r="J400" s="16" t="e">
        <f>TRIM(RIGHT(LEFT(Первый!C400,FIND(",",Первый!C400,1)-1),FIND(",",Первый!C400,1)-1-MAX(D400:G400)))</f>
        <v>#VALUE!</v>
      </c>
      <c r="K400" s="16" t="e">
        <f>TRIM(RIGHT(Первый!C400,LEN(Первый!C400)-FIND(",",Первый!C400,1)-1))</f>
        <v>#VALUE!</v>
      </c>
    </row>
    <row r="401" spans="1:11">
      <c r="A401" s="16" t="e">
        <f>RIGHT(Первый!A401,(LEN(Первый!A401)-11))</f>
        <v>#VALUE!</v>
      </c>
      <c r="D401" s="17">
        <f>IF(ISERROR(FIND(" ",Первый!C401,1)),0,IF(FIND(" ",Первый!C401,1)&gt;FIND(",",Первый!C401,1),0,FIND(" ",Первый!C401,1)))</f>
        <v>0</v>
      </c>
      <c r="E401" s="17">
        <f>IF(ISERROR(FIND(" ",Первый!C401,D401+1)),0,IF(FIND(" ",Первый!C401,D401+1)&gt;FIND(",",Первый!C401,1),0,FIND(" ",Первый!C401,D401+1)))</f>
        <v>0</v>
      </c>
      <c r="F401" s="17">
        <f>IF(E401=0,0,IF(ISERROR(FIND(" ",Первый!C401,E401+1)),0,IF(FIND(" ",Первый!C401,E401+1)&gt;FIND(",",Первый!C401,1),0,FIND(" ",Первый!C401,E401+1))))</f>
        <v>0</v>
      </c>
      <c r="G401" s="17">
        <f>IF(F401=0,0,IF(ISERROR(FIND(" ",Первый!C401,F401+1)),0,IF(FIND(" ",Первый!C401,F401+1)&gt;FIND(",",Первый!C401,1),0,FIND(" ",Первый!C401,F401+1))))</f>
        <v>0</v>
      </c>
      <c r="H401" s="17" t="e">
        <f>TRIM(LEFT(Первый!C401,MAX(D401:G401)-1))</f>
        <v>#VALUE!</v>
      </c>
      <c r="I401" s="16" t="e">
        <f t="shared" si="6"/>
        <v>#VALUE!</v>
      </c>
      <c r="J401" s="16" t="e">
        <f>TRIM(RIGHT(LEFT(Первый!C401,FIND(",",Первый!C401,1)-1),FIND(",",Первый!C401,1)-1-MAX(D401:G401)))</f>
        <v>#VALUE!</v>
      </c>
      <c r="K401" s="16" t="e">
        <f>TRIM(RIGHT(Первый!C401,LEN(Первый!C401)-FIND(",",Первый!C401,1)-1))</f>
        <v>#VALUE!</v>
      </c>
    </row>
    <row r="402" spans="1:11">
      <c r="A402" s="16" t="e">
        <f>RIGHT(Первый!A402,(LEN(Первый!A402)-11))</f>
        <v>#VALUE!</v>
      </c>
      <c r="D402" s="17">
        <f>IF(ISERROR(FIND(" ",Первый!C402,1)),0,IF(FIND(" ",Первый!C402,1)&gt;FIND(",",Первый!C402,1),0,FIND(" ",Первый!C402,1)))</f>
        <v>0</v>
      </c>
      <c r="E402" s="17">
        <f>IF(ISERROR(FIND(" ",Первый!C402,D402+1)),0,IF(FIND(" ",Первый!C402,D402+1)&gt;FIND(",",Первый!C402,1),0,FIND(" ",Первый!C402,D402+1)))</f>
        <v>0</v>
      </c>
      <c r="F402" s="17">
        <f>IF(E402=0,0,IF(ISERROR(FIND(" ",Первый!C402,E402+1)),0,IF(FIND(" ",Первый!C402,E402+1)&gt;FIND(",",Первый!C402,1),0,FIND(" ",Первый!C402,E402+1))))</f>
        <v>0</v>
      </c>
      <c r="G402" s="17">
        <f>IF(F402=0,0,IF(ISERROR(FIND(" ",Первый!C402,F402+1)),0,IF(FIND(" ",Первый!C402,F402+1)&gt;FIND(",",Первый!C402,1),0,FIND(" ",Первый!C402,F402+1))))</f>
        <v>0</v>
      </c>
      <c r="H402" s="17" t="e">
        <f>TRIM(LEFT(Первый!C402,MAX(D402:G402)-1))</f>
        <v>#VALUE!</v>
      </c>
      <c r="I402" s="16" t="e">
        <f t="shared" si="6"/>
        <v>#VALUE!</v>
      </c>
      <c r="J402" s="16" t="e">
        <f>TRIM(RIGHT(LEFT(Первый!C402,FIND(",",Первый!C402,1)-1),FIND(",",Первый!C402,1)-1-MAX(D402:G402)))</f>
        <v>#VALUE!</v>
      </c>
      <c r="K402" s="16" t="e">
        <f>TRIM(RIGHT(Первый!C402,LEN(Первый!C402)-FIND(",",Первый!C402,1)-1))</f>
        <v>#VALUE!</v>
      </c>
    </row>
    <row r="403" spans="1:11">
      <c r="A403" s="16" t="e">
        <f>RIGHT(Первый!A403,(LEN(Первый!A403)-11))</f>
        <v>#VALUE!</v>
      </c>
      <c r="D403" s="17">
        <f>IF(ISERROR(FIND(" ",Первый!C403,1)),0,IF(FIND(" ",Первый!C403,1)&gt;FIND(",",Первый!C403,1),0,FIND(" ",Первый!C403,1)))</f>
        <v>0</v>
      </c>
      <c r="E403" s="17">
        <f>IF(ISERROR(FIND(" ",Первый!C403,D403+1)),0,IF(FIND(" ",Первый!C403,D403+1)&gt;FIND(",",Первый!C403,1),0,FIND(" ",Первый!C403,D403+1)))</f>
        <v>0</v>
      </c>
      <c r="F403" s="17">
        <f>IF(E403=0,0,IF(ISERROR(FIND(" ",Первый!C403,E403+1)),0,IF(FIND(" ",Первый!C403,E403+1)&gt;FIND(",",Первый!C403,1),0,FIND(" ",Первый!C403,E403+1))))</f>
        <v>0</v>
      </c>
      <c r="G403" s="17">
        <f>IF(F403=0,0,IF(ISERROR(FIND(" ",Первый!C403,F403+1)),0,IF(FIND(" ",Первый!C403,F403+1)&gt;FIND(",",Первый!C403,1),0,FIND(" ",Первый!C403,F403+1))))</f>
        <v>0</v>
      </c>
      <c r="H403" s="17" t="e">
        <f>TRIM(LEFT(Первый!C403,MAX(D403:G403)-1))</f>
        <v>#VALUE!</v>
      </c>
      <c r="I403" s="16" t="e">
        <f t="shared" si="6"/>
        <v>#VALUE!</v>
      </c>
      <c r="J403" s="16" t="e">
        <f>TRIM(RIGHT(LEFT(Первый!C403,FIND(",",Первый!C403,1)-1),FIND(",",Первый!C403,1)-1-MAX(D403:G403)))</f>
        <v>#VALUE!</v>
      </c>
      <c r="K403" s="16" t="e">
        <f>TRIM(RIGHT(Первый!C403,LEN(Первый!C403)-FIND(",",Первый!C403,1)-1))</f>
        <v>#VALUE!</v>
      </c>
    </row>
    <row r="404" spans="1:11">
      <c r="A404" s="16" t="e">
        <f>RIGHT(Первый!A404,(LEN(Первый!A404)-11))</f>
        <v>#VALUE!</v>
      </c>
      <c r="D404" s="17">
        <f>IF(ISERROR(FIND(" ",Первый!C404,1)),0,IF(FIND(" ",Первый!C404,1)&gt;FIND(",",Первый!C404,1),0,FIND(" ",Первый!C404,1)))</f>
        <v>0</v>
      </c>
      <c r="E404" s="17">
        <f>IF(ISERROR(FIND(" ",Первый!C404,D404+1)),0,IF(FIND(" ",Первый!C404,D404+1)&gt;FIND(",",Первый!C404,1),0,FIND(" ",Первый!C404,D404+1)))</f>
        <v>0</v>
      </c>
      <c r="F404" s="17">
        <f>IF(E404=0,0,IF(ISERROR(FIND(" ",Первый!C404,E404+1)),0,IF(FIND(" ",Первый!C404,E404+1)&gt;FIND(",",Первый!C404,1),0,FIND(" ",Первый!C404,E404+1))))</f>
        <v>0</v>
      </c>
      <c r="G404" s="17">
        <f>IF(F404=0,0,IF(ISERROR(FIND(" ",Первый!C404,F404+1)),0,IF(FIND(" ",Первый!C404,F404+1)&gt;FIND(",",Первый!C404,1),0,FIND(" ",Первый!C404,F404+1))))</f>
        <v>0</v>
      </c>
      <c r="H404" s="17" t="e">
        <f>TRIM(LEFT(Первый!C404,MAX(D404:G404)-1))</f>
        <v>#VALUE!</v>
      </c>
      <c r="I404" s="16" t="e">
        <f t="shared" si="6"/>
        <v>#VALUE!</v>
      </c>
      <c r="J404" s="16" t="e">
        <f>TRIM(RIGHT(LEFT(Первый!C404,FIND(",",Первый!C404,1)-1),FIND(",",Первый!C404,1)-1-MAX(D404:G404)))</f>
        <v>#VALUE!</v>
      </c>
      <c r="K404" s="16" t="e">
        <f>TRIM(RIGHT(Первый!C404,LEN(Первый!C404)-FIND(",",Первый!C404,1)-1))</f>
        <v>#VALUE!</v>
      </c>
    </row>
    <row r="405" spans="1:11">
      <c r="A405" s="16" t="e">
        <f>RIGHT(Первый!A405,(LEN(Первый!A405)-11))</f>
        <v>#VALUE!</v>
      </c>
      <c r="D405" s="17">
        <f>IF(ISERROR(FIND(" ",Первый!C405,1)),0,IF(FIND(" ",Первый!C405,1)&gt;FIND(",",Первый!C405,1),0,FIND(" ",Первый!C405,1)))</f>
        <v>0</v>
      </c>
      <c r="E405" s="17">
        <f>IF(ISERROR(FIND(" ",Первый!C405,D405+1)),0,IF(FIND(" ",Первый!C405,D405+1)&gt;FIND(",",Первый!C405,1),0,FIND(" ",Первый!C405,D405+1)))</f>
        <v>0</v>
      </c>
      <c r="F405" s="17">
        <f>IF(E405=0,0,IF(ISERROR(FIND(" ",Первый!C405,E405+1)),0,IF(FIND(" ",Первый!C405,E405+1)&gt;FIND(",",Первый!C405,1),0,FIND(" ",Первый!C405,E405+1))))</f>
        <v>0</v>
      </c>
      <c r="G405" s="17">
        <f>IF(F405=0,0,IF(ISERROR(FIND(" ",Первый!C405,F405+1)),0,IF(FIND(" ",Первый!C405,F405+1)&gt;FIND(",",Первый!C405,1),0,FIND(" ",Первый!C405,F405+1))))</f>
        <v>0</v>
      </c>
      <c r="H405" s="17" t="e">
        <f>TRIM(LEFT(Первый!C405,MAX(D405:G405)-1))</f>
        <v>#VALUE!</v>
      </c>
      <c r="I405" s="16" t="e">
        <f t="shared" si="6"/>
        <v>#VALUE!</v>
      </c>
      <c r="J405" s="16" t="e">
        <f>TRIM(RIGHT(LEFT(Первый!C405,FIND(",",Первый!C405,1)-1),FIND(",",Первый!C405,1)-1-MAX(D405:G405)))</f>
        <v>#VALUE!</v>
      </c>
      <c r="K405" s="16" t="e">
        <f>TRIM(RIGHT(Первый!C405,LEN(Первый!C405)-FIND(",",Первый!C405,1)-1))</f>
        <v>#VALUE!</v>
      </c>
    </row>
    <row r="406" spans="1:11">
      <c r="A406" s="16" t="e">
        <f>RIGHT(Первый!A406,(LEN(Первый!A406)-11))</f>
        <v>#VALUE!</v>
      </c>
      <c r="D406" s="17">
        <f>IF(ISERROR(FIND(" ",Первый!C406,1)),0,IF(FIND(" ",Первый!C406,1)&gt;FIND(",",Первый!C406,1),0,FIND(" ",Первый!C406,1)))</f>
        <v>0</v>
      </c>
      <c r="E406" s="17">
        <f>IF(ISERROR(FIND(" ",Первый!C406,D406+1)),0,IF(FIND(" ",Первый!C406,D406+1)&gt;FIND(",",Первый!C406,1),0,FIND(" ",Первый!C406,D406+1)))</f>
        <v>0</v>
      </c>
      <c r="F406" s="17">
        <f>IF(E406=0,0,IF(ISERROR(FIND(" ",Первый!C406,E406+1)),0,IF(FIND(" ",Первый!C406,E406+1)&gt;FIND(",",Первый!C406,1),0,FIND(" ",Первый!C406,E406+1))))</f>
        <v>0</v>
      </c>
      <c r="G406" s="17">
        <f>IF(F406=0,0,IF(ISERROR(FIND(" ",Первый!C406,F406+1)),0,IF(FIND(" ",Первый!C406,F406+1)&gt;FIND(",",Первый!C406,1),0,FIND(" ",Первый!C406,F406+1))))</f>
        <v>0</v>
      </c>
      <c r="H406" s="17" t="e">
        <f>TRIM(LEFT(Первый!C406,MAX(D406:G406)-1))</f>
        <v>#VALUE!</v>
      </c>
      <c r="I406" s="16" t="e">
        <f t="shared" si="6"/>
        <v>#VALUE!</v>
      </c>
      <c r="J406" s="16" t="e">
        <f>TRIM(RIGHT(LEFT(Первый!C406,FIND(",",Первый!C406,1)-1),FIND(",",Первый!C406,1)-1-MAX(D406:G406)))</f>
        <v>#VALUE!</v>
      </c>
      <c r="K406" s="16" t="e">
        <f>TRIM(RIGHT(Первый!C406,LEN(Первый!C406)-FIND(",",Первый!C406,1)-1))</f>
        <v>#VALUE!</v>
      </c>
    </row>
    <row r="407" spans="1:11">
      <c r="A407" s="16" t="e">
        <f>RIGHT(Первый!A407,(LEN(Первый!A407)-11))</f>
        <v>#VALUE!</v>
      </c>
      <c r="D407" s="17">
        <f>IF(ISERROR(FIND(" ",Первый!C407,1)),0,IF(FIND(" ",Первый!C407,1)&gt;FIND(",",Первый!C407,1),0,FIND(" ",Первый!C407,1)))</f>
        <v>0</v>
      </c>
      <c r="E407" s="17">
        <f>IF(ISERROR(FIND(" ",Первый!C407,D407+1)),0,IF(FIND(" ",Первый!C407,D407+1)&gt;FIND(",",Первый!C407,1),0,FIND(" ",Первый!C407,D407+1)))</f>
        <v>0</v>
      </c>
      <c r="F407" s="17">
        <f>IF(E407=0,0,IF(ISERROR(FIND(" ",Первый!C407,E407+1)),0,IF(FIND(" ",Первый!C407,E407+1)&gt;FIND(",",Первый!C407,1),0,FIND(" ",Первый!C407,E407+1))))</f>
        <v>0</v>
      </c>
      <c r="G407" s="17">
        <f>IF(F407=0,0,IF(ISERROR(FIND(" ",Первый!C407,F407+1)),0,IF(FIND(" ",Первый!C407,F407+1)&gt;FIND(",",Первый!C407,1),0,FIND(" ",Первый!C407,F407+1))))</f>
        <v>0</v>
      </c>
      <c r="H407" s="17" t="e">
        <f>TRIM(LEFT(Первый!C407,MAX(D407:G407)-1))</f>
        <v>#VALUE!</v>
      </c>
      <c r="I407" s="16" t="e">
        <f t="shared" si="6"/>
        <v>#VALUE!</v>
      </c>
      <c r="J407" s="16" t="e">
        <f>TRIM(RIGHT(LEFT(Первый!C407,FIND(",",Первый!C407,1)-1),FIND(",",Первый!C407,1)-1-MAX(D407:G407)))</f>
        <v>#VALUE!</v>
      </c>
      <c r="K407" s="16" t="e">
        <f>TRIM(RIGHT(Первый!C407,LEN(Первый!C407)-FIND(",",Первый!C407,1)-1))</f>
        <v>#VALUE!</v>
      </c>
    </row>
    <row r="408" spans="1:11">
      <c r="A408" s="16" t="e">
        <f>RIGHT(Первый!A408,(LEN(Первый!A408)-11))</f>
        <v>#VALUE!</v>
      </c>
      <c r="D408" s="17">
        <f>IF(ISERROR(FIND(" ",Первый!C408,1)),0,IF(FIND(" ",Первый!C408,1)&gt;FIND(",",Первый!C408,1),0,FIND(" ",Первый!C408,1)))</f>
        <v>0</v>
      </c>
      <c r="E408" s="17">
        <f>IF(ISERROR(FIND(" ",Первый!C408,D408+1)),0,IF(FIND(" ",Первый!C408,D408+1)&gt;FIND(",",Первый!C408,1),0,FIND(" ",Первый!C408,D408+1)))</f>
        <v>0</v>
      </c>
      <c r="F408" s="17">
        <f>IF(E408=0,0,IF(ISERROR(FIND(" ",Первый!C408,E408+1)),0,IF(FIND(" ",Первый!C408,E408+1)&gt;FIND(",",Первый!C408,1),0,FIND(" ",Первый!C408,E408+1))))</f>
        <v>0</v>
      </c>
      <c r="G408" s="17">
        <f>IF(F408=0,0,IF(ISERROR(FIND(" ",Первый!C408,F408+1)),0,IF(FIND(" ",Первый!C408,F408+1)&gt;FIND(",",Первый!C408,1),0,FIND(" ",Первый!C408,F408+1))))</f>
        <v>0</v>
      </c>
      <c r="H408" s="17" t="e">
        <f>TRIM(LEFT(Первый!C408,MAX(D408:G408)-1))</f>
        <v>#VALUE!</v>
      </c>
      <c r="I408" s="16" t="e">
        <f t="shared" si="6"/>
        <v>#VALUE!</v>
      </c>
      <c r="J408" s="16" t="e">
        <f>TRIM(RIGHT(LEFT(Первый!C408,FIND(",",Первый!C408,1)-1),FIND(",",Первый!C408,1)-1-MAX(D408:G408)))</f>
        <v>#VALUE!</v>
      </c>
      <c r="K408" s="16" t="e">
        <f>TRIM(RIGHT(Первый!C408,LEN(Первый!C408)-FIND(",",Первый!C408,1)-1))</f>
        <v>#VALUE!</v>
      </c>
    </row>
    <row r="409" spans="1:11">
      <c r="A409" s="16" t="e">
        <f>RIGHT(Первый!A409,(LEN(Первый!A409)-11))</f>
        <v>#VALUE!</v>
      </c>
      <c r="D409" s="17">
        <f>IF(ISERROR(FIND(" ",Первый!C409,1)),0,IF(FIND(" ",Первый!C409,1)&gt;FIND(",",Первый!C409,1),0,FIND(" ",Первый!C409,1)))</f>
        <v>0</v>
      </c>
      <c r="E409" s="17">
        <f>IF(ISERROR(FIND(" ",Первый!C409,D409+1)),0,IF(FIND(" ",Первый!C409,D409+1)&gt;FIND(",",Первый!C409,1),0,FIND(" ",Первый!C409,D409+1)))</f>
        <v>0</v>
      </c>
      <c r="F409" s="17">
        <f>IF(E409=0,0,IF(ISERROR(FIND(" ",Первый!C409,E409+1)),0,IF(FIND(" ",Первый!C409,E409+1)&gt;FIND(",",Первый!C409,1),0,FIND(" ",Первый!C409,E409+1))))</f>
        <v>0</v>
      </c>
      <c r="G409" s="17">
        <f>IF(F409=0,0,IF(ISERROR(FIND(" ",Первый!C409,F409+1)),0,IF(FIND(" ",Первый!C409,F409+1)&gt;FIND(",",Первый!C409,1),0,FIND(" ",Первый!C409,F409+1))))</f>
        <v>0</v>
      </c>
      <c r="H409" s="17" t="e">
        <f>TRIM(LEFT(Первый!C409,MAX(D409:G409)-1))</f>
        <v>#VALUE!</v>
      </c>
      <c r="I409" s="16" t="e">
        <f t="shared" si="6"/>
        <v>#VALUE!</v>
      </c>
      <c r="J409" s="16" t="e">
        <f>TRIM(RIGHT(LEFT(Первый!C409,FIND(",",Первый!C409,1)-1),FIND(",",Первый!C409,1)-1-MAX(D409:G409)))</f>
        <v>#VALUE!</v>
      </c>
      <c r="K409" s="16" t="e">
        <f>TRIM(RIGHT(Первый!C409,LEN(Первый!C409)-FIND(",",Первый!C409,1)-1))</f>
        <v>#VALUE!</v>
      </c>
    </row>
    <row r="410" spans="1:11">
      <c r="A410" s="16" t="e">
        <f>RIGHT(Первый!A410,(LEN(Первый!A410)-11))</f>
        <v>#VALUE!</v>
      </c>
      <c r="D410" s="17">
        <f>IF(ISERROR(FIND(" ",Первый!C410,1)),0,IF(FIND(" ",Первый!C410,1)&gt;FIND(",",Первый!C410,1),0,FIND(" ",Первый!C410,1)))</f>
        <v>0</v>
      </c>
      <c r="E410" s="17">
        <f>IF(ISERROR(FIND(" ",Первый!C410,D410+1)),0,IF(FIND(" ",Первый!C410,D410+1)&gt;FIND(",",Первый!C410,1),0,FIND(" ",Первый!C410,D410+1)))</f>
        <v>0</v>
      </c>
      <c r="F410" s="17">
        <f>IF(E410=0,0,IF(ISERROR(FIND(" ",Первый!C410,E410+1)),0,IF(FIND(" ",Первый!C410,E410+1)&gt;FIND(",",Первый!C410,1),0,FIND(" ",Первый!C410,E410+1))))</f>
        <v>0</v>
      </c>
      <c r="G410" s="17">
        <f>IF(F410=0,0,IF(ISERROR(FIND(" ",Первый!C410,F410+1)),0,IF(FIND(" ",Первый!C410,F410+1)&gt;FIND(",",Первый!C410,1),0,FIND(" ",Первый!C410,F410+1))))</f>
        <v>0</v>
      </c>
      <c r="H410" s="17" t="e">
        <f>TRIM(LEFT(Первый!C410,MAX(D410:G410)-1))</f>
        <v>#VALUE!</v>
      </c>
      <c r="I410" s="16" t="e">
        <f t="shared" si="6"/>
        <v>#VALUE!</v>
      </c>
      <c r="J410" s="16" t="e">
        <f>TRIM(RIGHT(LEFT(Первый!C410,FIND(",",Первый!C410,1)-1),FIND(",",Первый!C410,1)-1-MAX(D410:G410)))</f>
        <v>#VALUE!</v>
      </c>
      <c r="K410" s="16" t="e">
        <f>TRIM(RIGHT(Первый!C410,LEN(Первый!C410)-FIND(",",Первый!C410,1)-1))</f>
        <v>#VALUE!</v>
      </c>
    </row>
    <row r="411" spans="1:11">
      <c r="A411" s="16" t="e">
        <f>RIGHT(Первый!A411,(LEN(Первый!A411)-11))</f>
        <v>#VALUE!</v>
      </c>
      <c r="D411" s="17">
        <f>IF(ISERROR(FIND(" ",Первый!C411,1)),0,IF(FIND(" ",Первый!C411,1)&gt;FIND(",",Первый!C411,1),0,FIND(" ",Первый!C411,1)))</f>
        <v>0</v>
      </c>
      <c r="E411" s="17">
        <f>IF(ISERROR(FIND(" ",Первый!C411,D411+1)),0,IF(FIND(" ",Первый!C411,D411+1)&gt;FIND(",",Первый!C411,1),0,FIND(" ",Первый!C411,D411+1)))</f>
        <v>0</v>
      </c>
      <c r="F411" s="17">
        <f>IF(E411=0,0,IF(ISERROR(FIND(" ",Первый!C411,E411+1)),0,IF(FIND(" ",Первый!C411,E411+1)&gt;FIND(",",Первый!C411,1),0,FIND(" ",Первый!C411,E411+1))))</f>
        <v>0</v>
      </c>
      <c r="G411" s="17">
        <f>IF(F411=0,0,IF(ISERROR(FIND(" ",Первый!C411,F411+1)),0,IF(FIND(" ",Первый!C411,F411+1)&gt;FIND(",",Первый!C411,1),0,FIND(" ",Первый!C411,F411+1))))</f>
        <v>0</v>
      </c>
      <c r="H411" s="17" t="e">
        <f>TRIM(LEFT(Первый!C411,MAX(D411:G411)-1))</f>
        <v>#VALUE!</v>
      </c>
      <c r="I411" s="16" t="e">
        <f t="shared" si="6"/>
        <v>#VALUE!</v>
      </c>
      <c r="J411" s="16" t="e">
        <f>TRIM(RIGHT(LEFT(Первый!C411,FIND(",",Первый!C411,1)-1),FIND(",",Первый!C411,1)-1-MAX(D411:G411)))</f>
        <v>#VALUE!</v>
      </c>
      <c r="K411" s="16" t="e">
        <f>TRIM(RIGHT(Первый!C411,LEN(Первый!C411)-FIND(",",Первый!C411,1)-1))</f>
        <v>#VALUE!</v>
      </c>
    </row>
    <row r="412" spans="1:11">
      <c r="A412" s="16" t="e">
        <f>RIGHT(Первый!A412,(LEN(Первый!A412)-11))</f>
        <v>#VALUE!</v>
      </c>
      <c r="D412" s="17">
        <f>IF(ISERROR(FIND(" ",Первый!C412,1)),0,IF(FIND(" ",Первый!C412,1)&gt;FIND(",",Первый!C412,1),0,FIND(" ",Первый!C412,1)))</f>
        <v>0</v>
      </c>
      <c r="E412" s="17">
        <f>IF(ISERROR(FIND(" ",Первый!C412,D412+1)),0,IF(FIND(" ",Первый!C412,D412+1)&gt;FIND(",",Первый!C412,1),0,FIND(" ",Первый!C412,D412+1)))</f>
        <v>0</v>
      </c>
      <c r="F412" s="17">
        <f>IF(E412=0,0,IF(ISERROR(FIND(" ",Первый!C412,E412+1)),0,IF(FIND(" ",Первый!C412,E412+1)&gt;FIND(",",Первый!C412,1),0,FIND(" ",Первый!C412,E412+1))))</f>
        <v>0</v>
      </c>
      <c r="G412" s="17">
        <f>IF(F412=0,0,IF(ISERROR(FIND(" ",Первый!C412,F412+1)),0,IF(FIND(" ",Первый!C412,F412+1)&gt;FIND(",",Первый!C412,1),0,FIND(" ",Первый!C412,F412+1))))</f>
        <v>0</v>
      </c>
      <c r="H412" s="17" t="e">
        <f>TRIM(LEFT(Первый!C412,MAX(D412:G412)-1))</f>
        <v>#VALUE!</v>
      </c>
      <c r="I412" s="16" t="e">
        <f t="shared" si="6"/>
        <v>#VALUE!</v>
      </c>
      <c r="J412" s="16" t="e">
        <f>TRIM(RIGHT(LEFT(Первый!C412,FIND(",",Первый!C412,1)-1),FIND(",",Первый!C412,1)-1-MAX(D412:G412)))</f>
        <v>#VALUE!</v>
      </c>
      <c r="K412" s="16" t="e">
        <f>TRIM(RIGHT(Первый!C412,LEN(Первый!C412)-FIND(",",Первый!C412,1)-1))</f>
        <v>#VALUE!</v>
      </c>
    </row>
    <row r="413" spans="1:11">
      <c r="A413" s="16" t="e">
        <f>RIGHT(Первый!A413,(LEN(Первый!A413)-11))</f>
        <v>#VALUE!</v>
      </c>
      <c r="D413" s="17">
        <f>IF(ISERROR(FIND(" ",Первый!C413,1)),0,IF(FIND(" ",Первый!C413,1)&gt;FIND(",",Первый!C413,1),0,FIND(" ",Первый!C413,1)))</f>
        <v>0</v>
      </c>
      <c r="E413" s="17">
        <f>IF(ISERROR(FIND(" ",Первый!C413,D413+1)),0,IF(FIND(" ",Первый!C413,D413+1)&gt;FIND(",",Первый!C413,1),0,FIND(" ",Первый!C413,D413+1)))</f>
        <v>0</v>
      </c>
      <c r="F413" s="17">
        <f>IF(E413=0,0,IF(ISERROR(FIND(" ",Первый!C413,E413+1)),0,IF(FIND(" ",Первый!C413,E413+1)&gt;FIND(",",Первый!C413,1),0,FIND(" ",Первый!C413,E413+1))))</f>
        <v>0</v>
      </c>
      <c r="G413" s="17">
        <f>IF(F413=0,0,IF(ISERROR(FIND(" ",Первый!C413,F413+1)),0,IF(FIND(" ",Первый!C413,F413+1)&gt;FIND(",",Первый!C413,1),0,FIND(" ",Первый!C413,F413+1))))</f>
        <v>0</v>
      </c>
      <c r="H413" s="17" t="e">
        <f>TRIM(LEFT(Первый!C413,MAX(D413:G413)-1))</f>
        <v>#VALUE!</v>
      </c>
      <c r="I413" s="16" t="e">
        <f t="shared" si="6"/>
        <v>#VALUE!</v>
      </c>
      <c r="J413" s="16" t="e">
        <f>TRIM(RIGHT(LEFT(Первый!C413,FIND(",",Первый!C413,1)-1),FIND(",",Первый!C413,1)-1-MAX(D413:G413)))</f>
        <v>#VALUE!</v>
      </c>
      <c r="K413" s="16" t="e">
        <f>TRIM(RIGHT(Первый!C413,LEN(Первый!C413)-FIND(",",Первый!C413,1)-1))</f>
        <v>#VALUE!</v>
      </c>
    </row>
    <row r="414" spans="1:11">
      <c r="A414" s="16" t="e">
        <f>RIGHT(Первый!A414,(LEN(Первый!A414)-11))</f>
        <v>#VALUE!</v>
      </c>
      <c r="D414" s="17">
        <f>IF(ISERROR(FIND(" ",Первый!C414,1)),0,IF(FIND(" ",Первый!C414,1)&gt;FIND(",",Первый!C414,1),0,FIND(" ",Первый!C414,1)))</f>
        <v>0</v>
      </c>
      <c r="E414" s="17">
        <f>IF(ISERROR(FIND(" ",Первый!C414,D414+1)),0,IF(FIND(" ",Первый!C414,D414+1)&gt;FIND(",",Первый!C414,1),0,FIND(" ",Первый!C414,D414+1)))</f>
        <v>0</v>
      </c>
      <c r="F414" s="17">
        <f>IF(E414=0,0,IF(ISERROR(FIND(" ",Первый!C414,E414+1)),0,IF(FIND(" ",Первый!C414,E414+1)&gt;FIND(",",Первый!C414,1),0,FIND(" ",Первый!C414,E414+1))))</f>
        <v>0</v>
      </c>
      <c r="G414" s="17">
        <f>IF(F414=0,0,IF(ISERROR(FIND(" ",Первый!C414,F414+1)),0,IF(FIND(" ",Первый!C414,F414+1)&gt;FIND(",",Первый!C414,1),0,FIND(" ",Первый!C414,F414+1))))</f>
        <v>0</v>
      </c>
      <c r="H414" s="17" t="e">
        <f>TRIM(LEFT(Первый!C414,MAX(D414:G414)-1))</f>
        <v>#VALUE!</v>
      </c>
      <c r="I414" s="16" t="e">
        <f t="shared" si="6"/>
        <v>#VALUE!</v>
      </c>
      <c r="J414" s="16" t="e">
        <f>TRIM(RIGHT(LEFT(Первый!C414,FIND(",",Первый!C414,1)-1),FIND(",",Первый!C414,1)-1-MAX(D414:G414)))</f>
        <v>#VALUE!</v>
      </c>
      <c r="K414" s="16" t="e">
        <f>TRIM(RIGHT(Первый!C414,LEN(Первый!C414)-FIND(",",Первый!C414,1)-1))</f>
        <v>#VALUE!</v>
      </c>
    </row>
    <row r="415" spans="1:11">
      <c r="A415" s="16" t="e">
        <f>RIGHT(Первый!A415,(LEN(Первый!A415)-11))</f>
        <v>#VALUE!</v>
      </c>
      <c r="D415" s="17">
        <f>IF(ISERROR(FIND(" ",Первый!C415,1)),0,IF(FIND(" ",Первый!C415,1)&gt;FIND(",",Первый!C415,1),0,FIND(" ",Первый!C415,1)))</f>
        <v>0</v>
      </c>
      <c r="E415" s="17">
        <f>IF(ISERROR(FIND(" ",Первый!C415,D415+1)),0,IF(FIND(" ",Первый!C415,D415+1)&gt;FIND(",",Первый!C415,1),0,FIND(" ",Первый!C415,D415+1)))</f>
        <v>0</v>
      </c>
      <c r="F415" s="17">
        <f>IF(E415=0,0,IF(ISERROR(FIND(" ",Первый!C415,E415+1)),0,IF(FIND(" ",Первый!C415,E415+1)&gt;FIND(",",Первый!C415,1),0,FIND(" ",Первый!C415,E415+1))))</f>
        <v>0</v>
      </c>
      <c r="G415" s="17">
        <f>IF(F415=0,0,IF(ISERROR(FIND(" ",Первый!C415,F415+1)),0,IF(FIND(" ",Первый!C415,F415+1)&gt;FIND(",",Первый!C415,1),0,FIND(" ",Первый!C415,F415+1))))</f>
        <v>0</v>
      </c>
      <c r="H415" s="17" t="e">
        <f>TRIM(LEFT(Первый!C415,MAX(D415:G415)-1))</f>
        <v>#VALUE!</v>
      </c>
      <c r="I415" s="16" t="e">
        <f t="shared" si="6"/>
        <v>#VALUE!</v>
      </c>
      <c r="J415" s="16" t="e">
        <f>TRIM(RIGHT(LEFT(Первый!C415,FIND(",",Первый!C415,1)-1),FIND(",",Первый!C415,1)-1-MAX(D415:G415)))</f>
        <v>#VALUE!</v>
      </c>
      <c r="K415" s="16" t="e">
        <f>TRIM(RIGHT(Первый!C415,LEN(Первый!C415)-FIND(",",Первый!C415,1)-1))</f>
        <v>#VALUE!</v>
      </c>
    </row>
    <row r="416" spans="1:11">
      <c r="A416" s="16" t="e">
        <f>RIGHT(Первый!A416,(LEN(Первый!A416)-11))</f>
        <v>#VALUE!</v>
      </c>
      <c r="D416" s="17">
        <f>IF(ISERROR(FIND(" ",Первый!C416,1)),0,IF(FIND(" ",Первый!C416,1)&gt;FIND(",",Первый!C416,1),0,FIND(" ",Первый!C416,1)))</f>
        <v>0</v>
      </c>
      <c r="E416" s="17">
        <f>IF(ISERROR(FIND(" ",Первый!C416,D416+1)),0,IF(FIND(" ",Первый!C416,D416+1)&gt;FIND(",",Первый!C416,1),0,FIND(" ",Первый!C416,D416+1)))</f>
        <v>0</v>
      </c>
      <c r="F416" s="17">
        <f>IF(E416=0,0,IF(ISERROR(FIND(" ",Первый!C416,E416+1)),0,IF(FIND(" ",Первый!C416,E416+1)&gt;FIND(",",Первый!C416,1),0,FIND(" ",Первый!C416,E416+1))))</f>
        <v>0</v>
      </c>
      <c r="G416" s="17">
        <f>IF(F416=0,0,IF(ISERROR(FIND(" ",Первый!C416,F416+1)),0,IF(FIND(" ",Первый!C416,F416+1)&gt;FIND(",",Первый!C416,1),0,FIND(" ",Первый!C416,F416+1))))</f>
        <v>0</v>
      </c>
      <c r="H416" s="17" t="e">
        <f>TRIM(LEFT(Первый!C416,MAX(D416:G416)-1))</f>
        <v>#VALUE!</v>
      </c>
      <c r="I416" s="16" t="e">
        <f t="shared" ref="I416:I479" si="7">RIGHT(H416,(LEN(H416)-5))</f>
        <v>#VALUE!</v>
      </c>
      <c r="J416" s="16" t="e">
        <f>TRIM(RIGHT(LEFT(Первый!C416,FIND(",",Первый!C416,1)-1),FIND(",",Первый!C416,1)-1-MAX(D416:G416)))</f>
        <v>#VALUE!</v>
      </c>
      <c r="K416" s="16" t="e">
        <f>TRIM(RIGHT(Первый!C416,LEN(Первый!C416)-FIND(",",Первый!C416,1)-1))</f>
        <v>#VALUE!</v>
      </c>
    </row>
    <row r="417" spans="1:11">
      <c r="A417" s="16" t="e">
        <f>RIGHT(Первый!A417,(LEN(Первый!A417)-11))</f>
        <v>#VALUE!</v>
      </c>
      <c r="D417" s="17">
        <f>IF(ISERROR(FIND(" ",Первый!C417,1)),0,IF(FIND(" ",Первый!C417,1)&gt;FIND(",",Первый!C417,1),0,FIND(" ",Первый!C417,1)))</f>
        <v>0</v>
      </c>
      <c r="E417" s="17">
        <f>IF(ISERROR(FIND(" ",Первый!C417,D417+1)),0,IF(FIND(" ",Первый!C417,D417+1)&gt;FIND(",",Первый!C417,1),0,FIND(" ",Первый!C417,D417+1)))</f>
        <v>0</v>
      </c>
      <c r="F417" s="17">
        <f>IF(E417=0,0,IF(ISERROR(FIND(" ",Первый!C417,E417+1)),0,IF(FIND(" ",Первый!C417,E417+1)&gt;FIND(",",Первый!C417,1),0,FIND(" ",Первый!C417,E417+1))))</f>
        <v>0</v>
      </c>
      <c r="G417" s="17">
        <f>IF(F417=0,0,IF(ISERROR(FIND(" ",Первый!C417,F417+1)),0,IF(FIND(" ",Первый!C417,F417+1)&gt;FIND(",",Первый!C417,1),0,FIND(" ",Первый!C417,F417+1))))</f>
        <v>0</v>
      </c>
      <c r="H417" s="17" t="e">
        <f>TRIM(LEFT(Первый!C417,MAX(D417:G417)-1))</f>
        <v>#VALUE!</v>
      </c>
      <c r="I417" s="16" t="e">
        <f t="shared" si="7"/>
        <v>#VALUE!</v>
      </c>
      <c r="J417" s="16" t="e">
        <f>TRIM(RIGHT(LEFT(Первый!C417,FIND(",",Первый!C417,1)-1),FIND(",",Первый!C417,1)-1-MAX(D417:G417)))</f>
        <v>#VALUE!</v>
      </c>
      <c r="K417" s="16" t="e">
        <f>TRIM(RIGHT(Первый!C417,LEN(Первый!C417)-FIND(",",Первый!C417,1)-1))</f>
        <v>#VALUE!</v>
      </c>
    </row>
    <row r="418" spans="1:11">
      <c r="A418" s="16" t="e">
        <f>RIGHT(Первый!A418,(LEN(Первый!A418)-11))</f>
        <v>#VALUE!</v>
      </c>
      <c r="D418" s="17">
        <f>IF(ISERROR(FIND(" ",Первый!C418,1)),0,IF(FIND(" ",Первый!C418,1)&gt;FIND(",",Первый!C418,1),0,FIND(" ",Первый!C418,1)))</f>
        <v>0</v>
      </c>
      <c r="E418" s="17">
        <f>IF(ISERROR(FIND(" ",Первый!C418,D418+1)),0,IF(FIND(" ",Первый!C418,D418+1)&gt;FIND(",",Первый!C418,1),0,FIND(" ",Первый!C418,D418+1)))</f>
        <v>0</v>
      </c>
      <c r="F418" s="17">
        <f>IF(E418=0,0,IF(ISERROR(FIND(" ",Первый!C418,E418+1)),0,IF(FIND(" ",Первый!C418,E418+1)&gt;FIND(",",Первый!C418,1),0,FIND(" ",Первый!C418,E418+1))))</f>
        <v>0</v>
      </c>
      <c r="G418" s="17">
        <f>IF(F418=0,0,IF(ISERROR(FIND(" ",Первый!C418,F418+1)),0,IF(FIND(" ",Первый!C418,F418+1)&gt;FIND(",",Первый!C418,1),0,FIND(" ",Первый!C418,F418+1))))</f>
        <v>0</v>
      </c>
      <c r="H418" s="17" t="e">
        <f>TRIM(LEFT(Первый!C418,MAX(D418:G418)-1))</f>
        <v>#VALUE!</v>
      </c>
      <c r="I418" s="16" t="e">
        <f t="shared" si="7"/>
        <v>#VALUE!</v>
      </c>
      <c r="J418" s="16" t="e">
        <f>TRIM(RIGHT(LEFT(Первый!C418,FIND(",",Первый!C418,1)-1),FIND(",",Первый!C418,1)-1-MAX(D418:G418)))</f>
        <v>#VALUE!</v>
      </c>
      <c r="K418" s="16" t="e">
        <f>TRIM(RIGHT(Первый!C418,LEN(Первый!C418)-FIND(",",Первый!C418,1)-1))</f>
        <v>#VALUE!</v>
      </c>
    </row>
    <row r="419" spans="1:11">
      <c r="A419" s="16" t="e">
        <f>RIGHT(Первый!A419,(LEN(Первый!A419)-11))</f>
        <v>#VALUE!</v>
      </c>
      <c r="D419" s="17">
        <f>IF(ISERROR(FIND(" ",Первый!C419,1)),0,IF(FIND(" ",Первый!C419,1)&gt;FIND(",",Первый!C419,1),0,FIND(" ",Первый!C419,1)))</f>
        <v>0</v>
      </c>
      <c r="E419" s="17">
        <f>IF(ISERROR(FIND(" ",Первый!C419,D419+1)),0,IF(FIND(" ",Первый!C419,D419+1)&gt;FIND(",",Первый!C419,1),0,FIND(" ",Первый!C419,D419+1)))</f>
        <v>0</v>
      </c>
      <c r="F419" s="17">
        <f>IF(E419=0,0,IF(ISERROR(FIND(" ",Первый!C419,E419+1)),0,IF(FIND(" ",Первый!C419,E419+1)&gt;FIND(",",Первый!C419,1),0,FIND(" ",Первый!C419,E419+1))))</f>
        <v>0</v>
      </c>
      <c r="G419" s="17">
        <f>IF(F419=0,0,IF(ISERROR(FIND(" ",Первый!C419,F419+1)),0,IF(FIND(" ",Первый!C419,F419+1)&gt;FIND(",",Первый!C419,1),0,FIND(" ",Первый!C419,F419+1))))</f>
        <v>0</v>
      </c>
      <c r="H419" s="17" t="e">
        <f>TRIM(LEFT(Первый!C419,MAX(D419:G419)-1))</f>
        <v>#VALUE!</v>
      </c>
      <c r="I419" s="16" t="e">
        <f t="shared" si="7"/>
        <v>#VALUE!</v>
      </c>
      <c r="J419" s="16" t="e">
        <f>TRIM(RIGHT(LEFT(Первый!C419,FIND(",",Первый!C419,1)-1),FIND(",",Первый!C419,1)-1-MAX(D419:G419)))</f>
        <v>#VALUE!</v>
      </c>
      <c r="K419" s="16" t="e">
        <f>TRIM(RIGHT(Первый!C419,LEN(Первый!C419)-FIND(",",Первый!C419,1)-1))</f>
        <v>#VALUE!</v>
      </c>
    </row>
    <row r="420" spans="1:11">
      <c r="A420" s="16" t="e">
        <f>RIGHT(Первый!A420,(LEN(Первый!A420)-11))</f>
        <v>#VALUE!</v>
      </c>
      <c r="D420" s="17">
        <f>IF(ISERROR(FIND(" ",Первый!C420,1)),0,IF(FIND(" ",Первый!C420,1)&gt;FIND(",",Первый!C420,1),0,FIND(" ",Первый!C420,1)))</f>
        <v>0</v>
      </c>
      <c r="E420" s="17">
        <f>IF(ISERROR(FIND(" ",Первый!C420,D420+1)),0,IF(FIND(" ",Первый!C420,D420+1)&gt;FIND(",",Первый!C420,1),0,FIND(" ",Первый!C420,D420+1)))</f>
        <v>0</v>
      </c>
      <c r="F420" s="17">
        <f>IF(E420=0,0,IF(ISERROR(FIND(" ",Первый!C420,E420+1)),0,IF(FIND(" ",Первый!C420,E420+1)&gt;FIND(",",Первый!C420,1),0,FIND(" ",Первый!C420,E420+1))))</f>
        <v>0</v>
      </c>
      <c r="G420" s="17">
        <f>IF(F420=0,0,IF(ISERROR(FIND(" ",Первый!C420,F420+1)),0,IF(FIND(" ",Первый!C420,F420+1)&gt;FIND(",",Первый!C420,1),0,FIND(" ",Первый!C420,F420+1))))</f>
        <v>0</v>
      </c>
      <c r="H420" s="17" t="e">
        <f>TRIM(LEFT(Первый!C420,MAX(D420:G420)-1))</f>
        <v>#VALUE!</v>
      </c>
      <c r="I420" s="16" t="e">
        <f t="shared" si="7"/>
        <v>#VALUE!</v>
      </c>
      <c r="J420" s="16" t="e">
        <f>TRIM(RIGHT(LEFT(Первый!C420,FIND(",",Первый!C420,1)-1),FIND(",",Первый!C420,1)-1-MAX(D420:G420)))</f>
        <v>#VALUE!</v>
      </c>
      <c r="K420" s="16" t="e">
        <f>TRIM(RIGHT(Первый!C420,LEN(Первый!C420)-FIND(",",Первый!C420,1)-1))</f>
        <v>#VALUE!</v>
      </c>
    </row>
    <row r="421" spans="1:11">
      <c r="A421" s="16" t="e">
        <f>RIGHT(Первый!A421,(LEN(Первый!A421)-11))</f>
        <v>#VALUE!</v>
      </c>
      <c r="D421" s="17">
        <f>IF(ISERROR(FIND(" ",Первый!C421,1)),0,IF(FIND(" ",Первый!C421,1)&gt;FIND(",",Первый!C421,1),0,FIND(" ",Первый!C421,1)))</f>
        <v>0</v>
      </c>
      <c r="E421" s="17">
        <f>IF(ISERROR(FIND(" ",Первый!C421,D421+1)),0,IF(FIND(" ",Первый!C421,D421+1)&gt;FIND(",",Первый!C421,1),0,FIND(" ",Первый!C421,D421+1)))</f>
        <v>0</v>
      </c>
      <c r="F421" s="17">
        <f>IF(E421=0,0,IF(ISERROR(FIND(" ",Первый!C421,E421+1)),0,IF(FIND(" ",Первый!C421,E421+1)&gt;FIND(",",Первый!C421,1),0,FIND(" ",Первый!C421,E421+1))))</f>
        <v>0</v>
      </c>
      <c r="G421" s="17">
        <f>IF(F421=0,0,IF(ISERROR(FIND(" ",Первый!C421,F421+1)),0,IF(FIND(" ",Первый!C421,F421+1)&gt;FIND(",",Первый!C421,1),0,FIND(" ",Первый!C421,F421+1))))</f>
        <v>0</v>
      </c>
      <c r="H421" s="17" t="e">
        <f>TRIM(LEFT(Первый!C421,MAX(D421:G421)-1))</f>
        <v>#VALUE!</v>
      </c>
      <c r="I421" s="16" t="e">
        <f t="shared" si="7"/>
        <v>#VALUE!</v>
      </c>
      <c r="J421" s="16" t="e">
        <f>TRIM(RIGHT(LEFT(Первый!C421,FIND(",",Первый!C421,1)-1),FIND(",",Первый!C421,1)-1-MAX(D421:G421)))</f>
        <v>#VALUE!</v>
      </c>
      <c r="K421" s="16" t="e">
        <f>TRIM(RIGHT(Первый!C421,LEN(Первый!C421)-FIND(",",Первый!C421,1)-1))</f>
        <v>#VALUE!</v>
      </c>
    </row>
    <row r="422" spans="1:11">
      <c r="A422" s="16" t="e">
        <f>RIGHT(Первый!A422,(LEN(Первый!A422)-11))</f>
        <v>#VALUE!</v>
      </c>
      <c r="D422" s="17">
        <f>IF(ISERROR(FIND(" ",Первый!C422,1)),0,IF(FIND(" ",Первый!C422,1)&gt;FIND(",",Первый!C422,1),0,FIND(" ",Первый!C422,1)))</f>
        <v>0</v>
      </c>
      <c r="E422" s="17">
        <f>IF(ISERROR(FIND(" ",Первый!C422,D422+1)),0,IF(FIND(" ",Первый!C422,D422+1)&gt;FIND(",",Первый!C422,1),0,FIND(" ",Первый!C422,D422+1)))</f>
        <v>0</v>
      </c>
      <c r="F422" s="17">
        <f>IF(E422=0,0,IF(ISERROR(FIND(" ",Первый!C422,E422+1)),0,IF(FIND(" ",Первый!C422,E422+1)&gt;FIND(",",Первый!C422,1),0,FIND(" ",Первый!C422,E422+1))))</f>
        <v>0</v>
      </c>
      <c r="G422" s="17">
        <f>IF(F422=0,0,IF(ISERROR(FIND(" ",Первый!C422,F422+1)),0,IF(FIND(" ",Первый!C422,F422+1)&gt;FIND(",",Первый!C422,1),0,FIND(" ",Первый!C422,F422+1))))</f>
        <v>0</v>
      </c>
      <c r="H422" s="17" t="e">
        <f>TRIM(LEFT(Первый!C422,MAX(D422:G422)-1))</f>
        <v>#VALUE!</v>
      </c>
      <c r="I422" s="16" t="e">
        <f t="shared" si="7"/>
        <v>#VALUE!</v>
      </c>
      <c r="J422" s="16" t="e">
        <f>TRIM(RIGHT(LEFT(Первый!C422,FIND(",",Первый!C422,1)-1),FIND(",",Первый!C422,1)-1-MAX(D422:G422)))</f>
        <v>#VALUE!</v>
      </c>
      <c r="K422" s="16" t="e">
        <f>TRIM(RIGHT(Первый!C422,LEN(Первый!C422)-FIND(",",Первый!C422,1)-1))</f>
        <v>#VALUE!</v>
      </c>
    </row>
    <row r="423" spans="1:11">
      <c r="A423" s="16" t="e">
        <f>RIGHT(Первый!A423,(LEN(Первый!A423)-11))</f>
        <v>#VALUE!</v>
      </c>
      <c r="D423" s="17">
        <f>IF(ISERROR(FIND(" ",Первый!C423,1)),0,IF(FIND(" ",Первый!C423,1)&gt;FIND(",",Первый!C423,1),0,FIND(" ",Первый!C423,1)))</f>
        <v>0</v>
      </c>
      <c r="E423" s="17">
        <f>IF(ISERROR(FIND(" ",Первый!C423,D423+1)),0,IF(FIND(" ",Первый!C423,D423+1)&gt;FIND(",",Первый!C423,1),0,FIND(" ",Первый!C423,D423+1)))</f>
        <v>0</v>
      </c>
      <c r="F423" s="17">
        <f>IF(E423=0,0,IF(ISERROR(FIND(" ",Первый!C423,E423+1)),0,IF(FIND(" ",Первый!C423,E423+1)&gt;FIND(",",Первый!C423,1),0,FIND(" ",Первый!C423,E423+1))))</f>
        <v>0</v>
      </c>
      <c r="G423" s="17">
        <f>IF(F423=0,0,IF(ISERROR(FIND(" ",Первый!C423,F423+1)),0,IF(FIND(" ",Первый!C423,F423+1)&gt;FIND(",",Первый!C423,1),0,FIND(" ",Первый!C423,F423+1))))</f>
        <v>0</v>
      </c>
      <c r="H423" s="17" t="e">
        <f>TRIM(LEFT(Первый!C423,MAX(D423:G423)-1))</f>
        <v>#VALUE!</v>
      </c>
      <c r="I423" s="16" t="e">
        <f t="shared" si="7"/>
        <v>#VALUE!</v>
      </c>
      <c r="J423" s="16" t="e">
        <f>TRIM(RIGHT(LEFT(Первый!C423,FIND(",",Первый!C423,1)-1),FIND(",",Первый!C423,1)-1-MAX(D423:G423)))</f>
        <v>#VALUE!</v>
      </c>
      <c r="K423" s="16" t="e">
        <f>TRIM(RIGHT(Первый!C423,LEN(Первый!C423)-FIND(",",Первый!C423,1)-1))</f>
        <v>#VALUE!</v>
      </c>
    </row>
    <row r="424" spans="1:11">
      <c r="A424" s="16" t="e">
        <f>RIGHT(Первый!A424,(LEN(Первый!A424)-11))</f>
        <v>#VALUE!</v>
      </c>
      <c r="D424" s="17">
        <f>IF(ISERROR(FIND(" ",Первый!C424,1)),0,IF(FIND(" ",Первый!C424,1)&gt;FIND(",",Первый!C424,1),0,FIND(" ",Первый!C424,1)))</f>
        <v>0</v>
      </c>
      <c r="E424" s="17">
        <f>IF(ISERROR(FIND(" ",Первый!C424,D424+1)),0,IF(FIND(" ",Первый!C424,D424+1)&gt;FIND(",",Первый!C424,1),0,FIND(" ",Первый!C424,D424+1)))</f>
        <v>0</v>
      </c>
      <c r="F424" s="17">
        <f>IF(E424=0,0,IF(ISERROR(FIND(" ",Первый!C424,E424+1)),0,IF(FIND(" ",Первый!C424,E424+1)&gt;FIND(",",Первый!C424,1),0,FIND(" ",Первый!C424,E424+1))))</f>
        <v>0</v>
      </c>
      <c r="G424" s="17">
        <f>IF(F424=0,0,IF(ISERROR(FIND(" ",Первый!C424,F424+1)),0,IF(FIND(" ",Первый!C424,F424+1)&gt;FIND(",",Первый!C424,1),0,FIND(" ",Первый!C424,F424+1))))</f>
        <v>0</v>
      </c>
      <c r="H424" s="17" t="e">
        <f>TRIM(LEFT(Первый!C424,MAX(D424:G424)-1))</f>
        <v>#VALUE!</v>
      </c>
      <c r="I424" s="16" t="e">
        <f t="shared" si="7"/>
        <v>#VALUE!</v>
      </c>
      <c r="J424" s="16" t="e">
        <f>TRIM(RIGHT(LEFT(Первый!C424,FIND(",",Первый!C424,1)-1),FIND(",",Первый!C424,1)-1-MAX(D424:G424)))</f>
        <v>#VALUE!</v>
      </c>
      <c r="K424" s="16" t="e">
        <f>TRIM(RIGHT(Первый!C424,LEN(Первый!C424)-FIND(",",Первый!C424,1)-1))</f>
        <v>#VALUE!</v>
      </c>
    </row>
    <row r="425" spans="1:11">
      <c r="A425" s="16" t="e">
        <f>RIGHT(Первый!A425,(LEN(Первый!A425)-11))</f>
        <v>#VALUE!</v>
      </c>
      <c r="D425" s="17">
        <f>IF(ISERROR(FIND(" ",Первый!C425,1)),0,IF(FIND(" ",Первый!C425,1)&gt;FIND(",",Первый!C425,1),0,FIND(" ",Первый!C425,1)))</f>
        <v>0</v>
      </c>
      <c r="E425" s="17">
        <f>IF(ISERROR(FIND(" ",Первый!C425,D425+1)),0,IF(FIND(" ",Первый!C425,D425+1)&gt;FIND(",",Первый!C425,1),0,FIND(" ",Первый!C425,D425+1)))</f>
        <v>0</v>
      </c>
      <c r="F425" s="17">
        <f>IF(E425=0,0,IF(ISERROR(FIND(" ",Первый!C425,E425+1)),0,IF(FIND(" ",Первый!C425,E425+1)&gt;FIND(",",Первый!C425,1),0,FIND(" ",Первый!C425,E425+1))))</f>
        <v>0</v>
      </c>
      <c r="G425" s="17">
        <f>IF(F425=0,0,IF(ISERROR(FIND(" ",Первый!C425,F425+1)),0,IF(FIND(" ",Первый!C425,F425+1)&gt;FIND(",",Первый!C425,1),0,FIND(" ",Первый!C425,F425+1))))</f>
        <v>0</v>
      </c>
      <c r="H425" s="17" t="e">
        <f>TRIM(LEFT(Первый!C425,MAX(D425:G425)-1))</f>
        <v>#VALUE!</v>
      </c>
      <c r="I425" s="16" t="e">
        <f t="shared" si="7"/>
        <v>#VALUE!</v>
      </c>
      <c r="J425" s="16" t="e">
        <f>TRIM(RIGHT(LEFT(Первый!C425,FIND(",",Первый!C425,1)-1),FIND(",",Первый!C425,1)-1-MAX(D425:G425)))</f>
        <v>#VALUE!</v>
      </c>
      <c r="K425" s="16" t="e">
        <f>TRIM(RIGHT(Первый!C425,LEN(Первый!C425)-FIND(",",Первый!C425,1)-1))</f>
        <v>#VALUE!</v>
      </c>
    </row>
    <row r="426" spans="1:11">
      <c r="A426" s="16" t="e">
        <f>RIGHT(Первый!A426,(LEN(Первый!A426)-11))</f>
        <v>#VALUE!</v>
      </c>
      <c r="D426" s="17">
        <f>IF(ISERROR(FIND(" ",Первый!C426,1)),0,IF(FIND(" ",Первый!C426,1)&gt;FIND(",",Первый!C426,1),0,FIND(" ",Первый!C426,1)))</f>
        <v>0</v>
      </c>
      <c r="E426" s="17">
        <f>IF(ISERROR(FIND(" ",Первый!C426,D426+1)),0,IF(FIND(" ",Первый!C426,D426+1)&gt;FIND(",",Первый!C426,1),0,FIND(" ",Первый!C426,D426+1)))</f>
        <v>0</v>
      </c>
      <c r="F426" s="17">
        <f>IF(E426=0,0,IF(ISERROR(FIND(" ",Первый!C426,E426+1)),0,IF(FIND(" ",Первый!C426,E426+1)&gt;FIND(",",Первый!C426,1),0,FIND(" ",Первый!C426,E426+1))))</f>
        <v>0</v>
      </c>
      <c r="G426" s="17">
        <f>IF(F426=0,0,IF(ISERROR(FIND(" ",Первый!C426,F426+1)),0,IF(FIND(" ",Первый!C426,F426+1)&gt;FIND(",",Первый!C426,1),0,FIND(" ",Первый!C426,F426+1))))</f>
        <v>0</v>
      </c>
      <c r="H426" s="17" t="e">
        <f>TRIM(LEFT(Первый!C426,MAX(D426:G426)-1))</f>
        <v>#VALUE!</v>
      </c>
      <c r="I426" s="16" t="e">
        <f t="shared" si="7"/>
        <v>#VALUE!</v>
      </c>
      <c r="J426" s="16" t="e">
        <f>TRIM(RIGHT(LEFT(Первый!C426,FIND(",",Первый!C426,1)-1),FIND(",",Первый!C426,1)-1-MAX(D426:G426)))</f>
        <v>#VALUE!</v>
      </c>
      <c r="K426" s="16" t="e">
        <f>TRIM(RIGHT(Первый!C426,LEN(Первый!C426)-FIND(",",Первый!C426,1)-1))</f>
        <v>#VALUE!</v>
      </c>
    </row>
    <row r="427" spans="1:11">
      <c r="A427" s="16" t="e">
        <f>RIGHT(Первый!A427,(LEN(Первый!A427)-11))</f>
        <v>#VALUE!</v>
      </c>
      <c r="D427" s="17">
        <f>IF(ISERROR(FIND(" ",Первый!C427,1)),0,IF(FIND(" ",Первый!C427,1)&gt;FIND(",",Первый!C427,1),0,FIND(" ",Первый!C427,1)))</f>
        <v>0</v>
      </c>
      <c r="E427" s="17">
        <f>IF(ISERROR(FIND(" ",Первый!C427,D427+1)),0,IF(FIND(" ",Первый!C427,D427+1)&gt;FIND(",",Первый!C427,1),0,FIND(" ",Первый!C427,D427+1)))</f>
        <v>0</v>
      </c>
      <c r="F427" s="17">
        <f>IF(E427=0,0,IF(ISERROR(FIND(" ",Первый!C427,E427+1)),0,IF(FIND(" ",Первый!C427,E427+1)&gt;FIND(",",Первый!C427,1),0,FIND(" ",Первый!C427,E427+1))))</f>
        <v>0</v>
      </c>
      <c r="G427" s="17">
        <f>IF(F427=0,0,IF(ISERROR(FIND(" ",Первый!C427,F427+1)),0,IF(FIND(" ",Первый!C427,F427+1)&gt;FIND(",",Первый!C427,1),0,FIND(" ",Первый!C427,F427+1))))</f>
        <v>0</v>
      </c>
      <c r="H427" s="17" t="e">
        <f>TRIM(LEFT(Первый!C427,MAX(D427:G427)-1))</f>
        <v>#VALUE!</v>
      </c>
      <c r="I427" s="16" t="e">
        <f t="shared" si="7"/>
        <v>#VALUE!</v>
      </c>
      <c r="J427" s="16" t="e">
        <f>TRIM(RIGHT(LEFT(Первый!C427,FIND(",",Первый!C427,1)-1),FIND(",",Первый!C427,1)-1-MAX(D427:G427)))</f>
        <v>#VALUE!</v>
      </c>
      <c r="K427" s="16" t="e">
        <f>TRIM(RIGHT(Первый!C427,LEN(Первый!C427)-FIND(",",Первый!C427,1)-1))</f>
        <v>#VALUE!</v>
      </c>
    </row>
    <row r="428" spans="1:11">
      <c r="A428" s="16" t="e">
        <f>RIGHT(Первый!A428,(LEN(Первый!A428)-11))</f>
        <v>#VALUE!</v>
      </c>
      <c r="D428" s="17">
        <f>IF(ISERROR(FIND(" ",Первый!C428,1)),0,IF(FIND(" ",Первый!C428,1)&gt;FIND(",",Первый!C428,1),0,FIND(" ",Первый!C428,1)))</f>
        <v>0</v>
      </c>
      <c r="E428" s="17">
        <f>IF(ISERROR(FIND(" ",Первый!C428,D428+1)),0,IF(FIND(" ",Первый!C428,D428+1)&gt;FIND(",",Первый!C428,1),0,FIND(" ",Первый!C428,D428+1)))</f>
        <v>0</v>
      </c>
      <c r="F428" s="17">
        <f>IF(E428=0,0,IF(ISERROR(FIND(" ",Первый!C428,E428+1)),0,IF(FIND(" ",Первый!C428,E428+1)&gt;FIND(",",Первый!C428,1),0,FIND(" ",Первый!C428,E428+1))))</f>
        <v>0</v>
      </c>
      <c r="G428" s="17">
        <f>IF(F428=0,0,IF(ISERROR(FIND(" ",Первый!C428,F428+1)),0,IF(FIND(" ",Первый!C428,F428+1)&gt;FIND(",",Первый!C428,1),0,FIND(" ",Первый!C428,F428+1))))</f>
        <v>0</v>
      </c>
      <c r="H428" s="17" t="e">
        <f>TRIM(LEFT(Первый!C428,MAX(D428:G428)-1))</f>
        <v>#VALUE!</v>
      </c>
      <c r="I428" s="16" t="e">
        <f t="shared" si="7"/>
        <v>#VALUE!</v>
      </c>
      <c r="J428" s="16" t="e">
        <f>TRIM(RIGHT(LEFT(Первый!C428,FIND(",",Первый!C428,1)-1),FIND(",",Первый!C428,1)-1-MAX(D428:G428)))</f>
        <v>#VALUE!</v>
      </c>
      <c r="K428" s="16" t="e">
        <f>TRIM(RIGHT(Первый!C428,LEN(Первый!C428)-FIND(",",Первый!C428,1)-1))</f>
        <v>#VALUE!</v>
      </c>
    </row>
    <row r="429" spans="1:11">
      <c r="A429" s="16" t="e">
        <f>RIGHT(Первый!A429,(LEN(Первый!A429)-11))</f>
        <v>#VALUE!</v>
      </c>
      <c r="D429" s="17">
        <f>IF(ISERROR(FIND(" ",Первый!C429,1)),0,IF(FIND(" ",Первый!C429,1)&gt;FIND(",",Первый!C429,1),0,FIND(" ",Первый!C429,1)))</f>
        <v>0</v>
      </c>
      <c r="E429" s="17">
        <f>IF(ISERROR(FIND(" ",Первый!C429,D429+1)),0,IF(FIND(" ",Первый!C429,D429+1)&gt;FIND(",",Первый!C429,1),0,FIND(" ",Первый!C429,D429+1)))</f>
        <v>0</v>
      </c>
      <c r="F429" s="17">
        <f>IF(E429=0,0,IF(ISERROR(FIND(" ",Первый!C429,E429+1)),0,IF(FIND(" ",Первый!C429,E429+1)&gt;FIND(",",Первый!C429,1),0,FIND(" ",Первый!C429,E429+1))))</f>
        <v>0</v>
      </c>
      <c r="G429" s="17">
        <f>IF(F429=0,0,IF(ISERROR(FIND(" ",Первый!C429,F429+1)),0,IF(FIND(" ",Первый!C429,F429+1)&gt;FIND(",",Первый!C429,1),0,FIND(" ",Первый!C429,F429+1))))</f>
        <v>0</v>
      </c>
      <c r="H429" s="17" t="e">
        <f>TRIM(LEFT(Первый!C429,MAX(D429:G429)-1))</f>
        <v>#VALUE!</v>
      </c>
      <c r="I429" s="16" t="e">
        <f t="shared" si="7"/>
        <v>#VALUE!</v>
      </c>
      <c r="J429" s="16" t="e">
        <f>TRIM(RIGHT(LEFT(Первый!C429,FIND(",",Первый!C429,1)-1),FIND(",",Первый!C429,1)-1-MAX(D429:G429)))</f>
        <v>#VALUE!</v>
      </c>
      <c r="K429" s="16" t="e">
        <f>TRIM(RIGHT(Первый!C429,LEN(Первый!C429)-FIND(",",Первый!C429,1)-1))</f>
        <v>#VALUE!</v>
      </c>
    </row>
    <row r="430" spans="1:11">
      <c r="A430" s="16" t="e">
        <f>RIGHT(Первый!A430,(LEN(Первый!A430)-11))</f>
        <v>#VALUE!</v>
      </c>
      <c r="D430" s="17">
        <f>IF(ISERROR(FIND(" ",Первый!C430,1)),0,IF(FIND(" ",Первый!C430,1)&gt;FIND(",",Первый!C430,1),0,FIND(" ",Первый!C430,1)))</f>
        <v>0</v>
      </c>
      <c r="E430" s="17">
        <f>IF(ISERROR(FIND(" ",Первый!C430,D430+1)),0,IF(FIND(" ",Первый!C430,D430+1)&gt;FIND(",",Первый!C430,1),0,FIND(" ",Первый!C430,D430+1)))</f>
        <v>0</v>
      </c>
      <c r="F430" s="17">
        <f>IF(E430=0,0,IF(ISERROR(FIND(" ",Первый!C430,E430+1)),0,IF(FIND(" ",Первый!C430,E430+1)&gt;FIND(",",Первый!C430,1),0,FIND(" ",Первый!C430,E430+1))))</f>
        <v>0</v>
      </c>
      <c r="G430" s="17">
        <f>IF(F430=0,0,IF(ISERROR(FIND(" ",Первый!C430,F430+1)),0,IF(FIND(" ",Первый!C430,F430+1)&gt;FIND(",",Первый!C430,1),0,FIND(" ",Первый!C430,F430+1))))</f>
        <v>0</v>
      </c>
      <c r="H430" s="17" t="e">
        <f>TRIM(LEFT(Первый!C430,MAX(D430:G430)-1))</f>
        <v>#VALUE!</v>
      </c>
      <c r="I430" s="16" t="e">
        <f t="shared" si="7"/>
        <v>#VALUE!</v>
      </c>
      <c r="J430" s="16" t="e">
        <f>TRIM(RIGHT(LEFT(Первый!C430,FIND(",",Первый!C430,1)-1),FIND(",",Первый!C430,1)-1-MAX(D430:G430)))</f>
        <v>#VALUE!</v>
      </c>
      <c r="K430" s="16" t="e">
        <f>TRIM(RIGHT(Первый!C430,LEN(Первый!C430)-FIND(",",Первый!C430,1)-1))</f>
        <v>#VALUE!</v>
      </c>
    </row>
    <row r="431" spans="1:11">
      <c r="A431" s="16" t="e">
        <f>RIGHT(Первый!A431,(LEN(Первый!A431)-11))</f>
        <v>#VALUE!</v>
      </c>
      <c r="D431" s="17">
        <f>IF(ISERROR(FIND(" ",Первый!C431,1)),0,IF(FIND(" ",Первый!C431,1)&gt;FIND(",",Первый!C431,1),0,FIND(" ",Первый!C431,1)))</f>
        <v>0</v>
      </c>
      <c r="E431" s="17">
        <f>IF(ISERROR(FIND(" ",Первый!C431,D431+1)),0,IF(FIND(" ",Первый!C431,D431+1)&gt;FIND(",",Первый!C431,1),0,FIND(" ",Первый!C431,D431+1)))</f>
        <v>0</v>
      </c>
      <c r="F431" s="17">
        <f>IF(E431=0,0,IF(ISERROR(FIND(" ",Первый!C431,E431+1)),0,IF(FIND(" ",Первый!C431,E431+1)&gt;FIND(",",Первый!C431,1),0,FIND(" ",Первый!C431,E431+1))))</f>
        <v>0</v>
      </c>
      <c r="G431" s="17">
        <f>IF(F431=0,0,IF(ISERROR(FIND(" ",Первый!C431,F431+1)),0,IF(FIND(" ",Первый!C431,F431+1)&gt;FIND(",",Первый!C431,1),0,FIND(" ",Первый!C431,F431+1))))</f>
        <v>0</v>
      </c>
      <c r="H431" s="17" t="e">
        <f>TRIM(LEFT(Первый!C431,MAX(D431:G431)-1))</f>
        <v>#VALUE!</v>
      </c>
      <c r="I431" s="16" t="e">
        <f t="shared" si="7"/>
        <v>#VALUE!</v>
      </c>
      <c r="J431" s="16" t="e">
        <f>TRIM(RIGHT(LEFT(Первый!C431,FIND(",",Первый!C431,1)-1),FIND(",",Первый!C431,1)-1-MAX(D431:G431)))</f>
        <v>#VALUE!</v>
      </c>
      <c r="K431" s="16" t="e">
        <f>TRIM(RIGHT(Первый!C431,LEN(Первый!C431)-FIND(",",Первый!C431,1)-1))</f>
        <v>#VALUE!</v>
      </c>
    </row>
    <row r="432" spans="1:11">
      <c r="A432" s="16" t="e">
        <f>RIGHT(Первый!A432,(LEN(Первый!A432)-11))</f>
        <v>#VALUE!</v>
      </c>
      <c r="D432" s="17">
        <f>IF(ISERROR(FIND(" ",Первый!C432,1)),0,IF(FIND(" ",Первый!C432,1)&gt;FIND(",",Первый!C432,1),0,FIND(" ",Первый!C432,1)))</f>
        <v>0</v>
      </c>
      <c r="E432" s="17">
        <f>IF(ISERROR(FIND(" ",Первый!C432,D432+1)),0,IF(FIND(" ",Первый!C432,D432+1)&gt;FIND(",",Первый!C432,1),0,FIND(" ",Первый!C432,D432+1)))</f>
        <v>0</v>
      </c>
      <c r="F432" s="17">
        <f>IF(E432=0,0,IF(ISERROR(FIND(" ",Первый!C432,E432+1)),0,IF(FIND(" ",Первый!C432,E432+1)&gt;FIND(",",Первый!C432,1),0,FIND(" ",Первый!C432,E432+1))))</f>
        <v>0</v>
      </c>
      <c r="G432" s="17">
        <f>IF(F432=0,0,IF(ISERROR(FIND(" ",Первый!C432,F432+1)),0,IF(FIND(" ",Первый!C432,F432+1)&gt;FIND(",",Первый!C432,1),0,FIND(" ",Первый!C432,F432+1))))</f>
        <v>0</v>
      </c>
      <c r="H432" s="17" t="e">
        <f>TRIM(LEFT(Первый!C432,MAX(D432:G432)-1))</f>
        <v>#VALUE!</v>
      </c>
      <c r="I432" s="16" t="e">
        <f t="shared" si="7"/>
        <v>#VALUE!</v>
      </c>
      <c r="J432" s="16" t="e">
        <f>TRIM(RIGHT(LEFT(Первый!C432,FIND(",",Первый!C432,1)-1),FIND(",",Первый!C432,1)-1-MAX(D432:G432)))</f>
        <v>#VALUE!</v>
      </c>
      <c r="K432" s="16" t="e">
        <f>TRIM(RIGHT(Первый!C432,LEN(Первый!C432)-FIND(",",Первый!C432,1)-1))</f>
        <v>#VALUE!</v>
      </c>
    </row>
    <row r="433" spans="1:11">
      <c r="A433" s="16" t="e">
        <f>RIGHT(Первый!A433,(LEN(Первый!A433)-11))</f>
        <v>#VALUE!</v>
      </c>
      <c r="D433" s="17">
        <f>IF(ISERROR(FIND(" ",Первый!C433,1)),0,IF(FIND(" ",Первый!C433,1)&gt;FIND(",",Первый!C433,1),0,FIND(" ",Первый!C433,1)))</f>
        <v>0</v>
      </c>
      <c r="E433" s="17">
        <f>IF(ISERROR(FIND(" ",Первый!C433,D433+1)),0,IF(FIND(" ",Первый!C433,D433+1)&gt;FIND(",",Первый!C433,1),0,FIND(" ",Первый!C433,D433+1)))</f>
        <v>0</v>
      </c>
      <c r="F433" s="17">
        <f>IF(E433=0,0,IF(ISERROR(FIND(" ",Первый!C433,E433+1)),0,IF(FIND(" ",Первый!C433,E433+1)&gt;FIND(",",Первый!C433,1),0,FIND(" ",Первый!C433,E433+1))))</f>
        <v>0</v>
      </c>
      <c r="G433" s="17">
        <f>IF(F433=0,0,IF(ISERROR(FIND(" ",Первый!C433,F433+1)),0,IF(FIND(" ",Первый!C433,F433+1)&gt;FIND(",",Первый!C433,1),0,FIND(" ",Первый!C433,F433+1))))</f>
        <v>0</v>
      </c>
      <c r="H433" s="17" t="e">
        <f>TRIM(LEFT(Первый!C433,MAX(D433:G433)-1))</f>
        <v>#VALUE!</v>
      </c>
      <c r="I433" s="16" t="e">
        <f t="shared" si="7"/>
        <v>#VALUE!</v>
      </c>
      <c r="J433" s="16" t="e">
        <f>TRIM(RIGHT(LEFT(Первый!C433,FIND(",",Первый!C433,1)-1),FIND(",",Первый!C433,1)-1-MAX(D433:G433)))</f>
        <v>#VALUE!</v>
      </c>
      <c r="K433" s="16" t="e">
        <f>TRIM(RIGHT(Первый!C433,LEN(Первый!C433)-FIND(",",Первый!C433,1)-1))</f>
        <v>#VALUE!</v>
      </c>
    </row>
    <row r="434" spans="1:11">
      <c r="A434" s="16" t="e">
        <f>RIGHT(Первый!A434,(LEN(Первый!A434)-11))</f>
        <v>#VALUE!</v>
      </c>
      <c r="D434" s="17">
        <f>IF(ISERROR(FIND(" ",Первый!C434,1)),0,IF(FIND(" ",Первый!C434,1)&gt;FIND(",",Первый!C434,1),0,FIND(" ",Первый!C434,1)))</f>
        <v>0</v>
      </c>
      <c r="E434" s="17">
        <f>IF(ISERROR(FIND(" ",Первый!C434,D434+1)),0,IF(FIND(" ",Первый!C434,D434+1)&gt;FIND(",",Первый!C434,1),0,FIND(" ",Первый!C434,D434+1)))</f>
        <v>0</v>
      </c>
      <c r="F434" s="17">
        <f>IF(E434=0,0,IF(ISERROR(FIND(" ",Первый!C434,E434+1)),0,IF(FIND(" ",Первый!C434,E434+1)&gt;FIND(",",Первый!C434,1),0,FIND(" ",Первый!C434,E434+1))))</f>
        <v>0</v>
      </c>
      <c r="G434" s="17">
        <f>IF(F434=0,0,IF(ISERROR(FIND(" ",Первый!C434,F434+1)),0,IF(FIND(" ",Первый!C434,F434+1)&gt;FIND(",",Первый!C434,1),0,FIND(" ",Первый!C434,F434+1))))</f>
        <v>0</v>
      </c>
      <c r="H434" s="17" t="e">
        <f>TRIM(LEFT(Первый!C434,MAX(D434:G434)-1))</f>
        <v>#VALUE!</v>
      </c>
      <c r="I434" s="16" t="e">
        <f t="shared" si="7"/>
        <v>#VALUE!</v>
      </c>
      <c r="J434" s="16" t="e">
        <f>TRIM(RIGHT(LEFT(Первый!C434,FIND(",",Первый!C434,1)-1),FIND(",",Первый!C434,1)-1-MAX(D434:G434)))</f>
        <v>#VALUE!</v>
      </c>
      <c r="K434" s="16" t="e">
        <f>TRIM(RIGHT(Первый!C434,LEN(Первый!C434)-FIND(",",Первый!C434,1)-1))</f>
        <v>#VALUE!</v>
      </c>
    </row>
    <row r="435" spans="1:11">
      <c r="A435" s="16" t="e">
        <f>RIGHT(Первый!A435,(LEN(Первый!A435)-11))</f>
        <v>#VALUE!</v>
      </c>
      <c r="D435" s="17">
        <f>IF(ISERROR(FIND(" ",Первый!C435,1)),0,IF(FIND(" ",Первый!C435,1)&gt;FIND(",",Первый!C435,1),0,FIND(" ",Первый!C435,1)))</f>
        <v>0</v>
      </c>
      <c r="E435" s="17">
        <f>IF(ISERROR(FIND(" ",Первый!C435,D435+1)),0,IF(FIND(" ",Первый!C435,D435+1)&gt;FIND(",",Первый!C435,1),0,FIND(" ",Первый!C435,D435+1)))</f>
        <v>0</v>
      </c>
      <c r="F435" s="17">
        <f>IF(E435=0,0,IF(ISERROR(FIND(" ",Первый!C435,E435+1)),0,IF(FIND(" ",Первый!C435,E435+1)&gt;FIND(",",Первый!C435,1),0,FIND(" ",Первый!C435,E435+1))))</f>
        <v>0</v>
      </c>
      <c r="G435" s="17">
        <f>IF(F435=0,0,IF(ISERROR(FIND(" ",Первый!C435,F435+1)),0,IF(FIND(" ",Первый!C435,F435+1)&gt;FIND(",",Первый!C435,1),0,FIND(" ",Первый!C435,F435+1))))</f>
        <v>0</v>
      </c>
      <c r="H435" s="17" t="e">
        <f>TRIM(LEFT(Первый!C435,MAX(D435:G435)-1))</f>
        <v>#VALUE!</v>
      </c>
      <c r="I435" s="16" t="e">
        <f t="shared" si="7"/>
        <v>#VALUE!</v>
      </c>
      <c r="J435" s="16" t="e">
        <f>TRIM(RIGHT(LEFT(Первый!C435,FIND(",",Первый!C435,1)-1),FIND(",",Первый!C435,1)-1-MAX(D435:G435)))</f>
        <v>#VALUE!</v>
      </c>
      <c r="K435" s="16" t="e">
        <f>TRIM(RIGHT(Первый!C435,LEN(Первый!C435)-FIND(",",Первый!C435,1)-1))</f>
        <v>#VALUE!</v>
      </c>
    </row>
    <row r="436" spans="1:11">
      <c r="A436" s="16" t="e">
        <f>RIGHT(Первый!A436,(LEN(Первый!A436)-11))</f>
        <v>#VALUE!</v>
      </c>
      <c r="D436" s="17">
        <f>IF(ISERROR(FIND(" ",Первый!C436,1)),0,IF(FIND(" ",Первый!C436,1)&gt;FIND(",",Первый!C436,1),0,FIND(" ",Первый!C436,1)))</f>
        <v>0</v>
      </c>
      <c r="E436" s="17">
        <f>IF(ISERROR(FIND(" ",Первый!C436,D436+1)),0,IF(FIND(" ",Первый!C436,D436+1)&gt;FIND(",",Первый!C436,1),0,FIND(" ",Первый!C436,D436+1)))</f>
        <v>0</v>
      </c>
      <c r="F436" s="17">
        <f>IF(E436=0,0,IF(ISERROR(FIND(" ",Первый!C436,E436+1)),0,IF(FIND(" ",Первый!C436,E436+1)&gt;FIND(",",Первый!C436,1),0,FIND(" ",Первый!C436,E436+1))))</f>
        <v>0</v>
      </c>
      <c r="G436" s="17">
        <f>IF(F436=0,0,IF(ISERROR(FIND(" ",Первый!C436,F436+1)),0,IF(FIND(" ",Первый!C436,F436+1)&gt;FIND(",",Первый!C436,1),0,FIND(" ",Первый!C436,F436+1))))</f>
        <v>0</v>
      </c>
      <c r="H436" s="17" t="e">
        <f>TRIM(LEFT(Первый!C436,MAX(D436:G436)-1))</f>
        <v>#VALUE!</v>
      </c>
      <c r="I436" s="16" t="e">
        <f t="shared" si="7"/>
        <v>#VALUE!</v>
      </c>
      <c r="J436" s="16" t="e">
        <f>TRIM(RIGHT(LEFT(Первый!C436,FIND(",",Первый!C436,1)-1),FIND(",",Первый!C436,1)-1-MAX(D436:G436)))</f>
        <v>#VALUE!</v>
      </c>
      <c r="K436" s="16" t="e">
        <f>TRIM(RIGHT(Первый!C436,LEN(Первый!C436)-FIND(",",Первый!C436,1)-1))</f>
        <v>#VALUE!</v>
      </c>
    </row>
    <row r="437" spans="1:11">
      <c r="A437" s="16" t="e">
        <f>RIGHT(Первый!A437,(LEN(Первый!A437)-11))</f>
        <v>#VALUE!</v>
      </c>
      <c r="D437" s="17">
        <f>IF(ISERROR(FIND(" ",Первый!C437,1)),0,IF(FIND(" ",Первый!C437,1)&gt;FIND(",",Первый!C437,1),0,FIND(" ",Первый!C437,1)))</f>
        <v>0</v>
      </c>
      <c r="E437" s="17">
        <f>IF(ISERROR(FIND(" ",Первый!C437,D437+1)),0,IF(FIND(" ",Первый!C437,D437+1)&gt;FIND(",",Первый!C437,1),0,FIND(" ",Первый!C437,D437+1)))</f>
        <v>0</v>
      </c>
      <c r="F437" s="17">
        <f>IF(E437=0,0,IF(ISERROR(FIND(" ",Первый!C437,E437+1)),0,IF(FIND(" ",Первый!C437,E437+1)&gt;FIND(",",Первый!C437,1),0,FIND(" ",Первый!C437,E437+1))))</f>
        <v>0</v>
      </c>
      <c r="G437" s="17">
        <f>IF(F437=0,0,IF(ISERROR(FIND(" ",Первый!C437,F437+1)),0,IF(FIND(" ",Первый!C437,F437+1)&gt;FIND(",",Первый!C437,1),0,FIND(" ",Первый!C437,F437+1))))</f>
        <v>0</v>
      </c>
      <c r="H437" s="17" t="e">
        <f>TRIM(LEFT(Первый!C437,MAX(D437:G437)-1))</f>
        <v>#VALUE!</v>
      </c>
      <c r="I437" s="16" t="e">
        <f t="shared" si="7"/>
        <v>#VALUE!</v>
      </c>
      <c r="J437" s="16" t="e">
        <f>TRIM(RIGHT(LEFT(Первый!C437,FIND(",",Первый!C437,1)-1),FIND(",",Первый!C437,1)-1-MAX(D437:G437)))</f>
        <v>#VALUE!</v>
      </c>
      <c r="K437" s="16" t="e">
        <f>TRIM(RIGHT(Первый!C437,LEN(Первый!C437)-FIND(",",Первый!C437,1)-1))</f>
        <v>#VALUE!</v>
      </c>
    </row>
    <row r="438" spans="1:11">
      <c r="A438" s="16" t="e">
        <f>RIGHT(Первый!A438,(LEN(Первый!A438)-11))</f>
        <v>#VALUE!</v>
      </c>
      <c r="D438" s="17">
        <f>IF(ISERROR(FIND(" ",Первый!C438,1)),0,IF(FIND(" ",Первый!C438,1)&gt;FIND(",",Первый!C438,1),0,FIND(" ",Первый!C438,1)))</f>
        <v>0</v>
      </c>
      <c r="E438" s="17">
        <f>IF(ISERROR(FIND(" ",Первый!C438,D438+1)),0,IF(FIND(" ",Первый!C438,D438+1)&gt;FIND(",",Первый!C438,1),0,FIND(" ",Первый!C438,D438+1)))</f>
        <v>0</v>
      </c>
      <c r="F438" s="17">
        <f>IF(E438=0,0,IF(ISERROR(FIND(" ",Первый!C438,E438+1)),0,IF(FIND(" ",Первый!C438,E438+1)&gt;FIND(",",Первый!C438,1),0,FIND(" ",Первый!C438,E438+1))))</f>
        <v>0</v>
      </c>
      <c r="G438" s="17">
        <f>IF(F438=0,0,IF(ISERROR(FIND(" ",Первый!C438,F438+1)),0,IF(FIND(" ",Первый!C438,F438+1)&gt;FIND(",",Первый!C438,1),0,FIND(" ",Первый!C438,F438+1))))</f>
        <v>0</v>
      </c>
      <c r="H438" s="17" t="e">
        <f>TRIM(LEFT(Первый!C438,MAX(D438:G438)-1))</f>
        <v>#VALUE!</v>
      </c>
      <c r="I438" s="16" t="e">
        <f t="shared" si="7"/>
        <v>#VALUE!</v>
      </c>
      <c r="J438" s="16" t="e">
        <f>TRIM(RIGHT(LEFT(Первый!C438,FIND(",",Первый!C438,1)-1),FIND(",",Первый!C438,1)-1-MAX(D438:G438)))</f>
        <v>#VALUE!</v>
      </c>
      <c r="K438" s="16" t="e">
        <f>TRIM(RIGHT(Первый!C438,LEN(Первый!C438)-FIND(",",Первый!C438,1)-1))</f>
        <v>#VALUE!</v>
      </c>
    </row>
    <row r="439" spans="1:11">
      <c r="A439" s="16" t="e">
        <f>RIGHT(Первый!A439,(LEN(Первый!A439)-11))</f>
        <v>#VALUE!</v>
      </c>
      <c r="D439" s="17">
        <f>IF(ISERROR(FIND(" ",Первый!C439,1)),0,IF(FIND(" ",Первый!C439,1)&gt;FIND(",",Первый!C439,1),0,FIND(" ",Первый!C439,1)))</f>
        <v>0</v>
      </c>
      <c r="E439" s="17">
        <f>IF(ISERROR(FIND(" ",Первый!C439,D439+1)),0,IF(FIND(" ",Первый!C439,D439+1)&gt;FIND(",",Первый!C439,1),0,FIND(" ",Первый!C439,D439+1)))</f>
        <v>0</v>
      </c>
      <c r="F439" s="17">
        <f>IF(E439=0,0,IF(ISERROR(FIND(" ",Первый!C439,E439+1)),0,IF(FIND(" ",Первый!C439,E439+1)&gt;FIND(",",Первый!C439,1),0,FIND(" ",Первый!C439,E439+1))))</f>
        <v>0</v>
      </c>
      <c r="G439" s="17">
        <f>IF(F439=0,0,IF(ISERROR(FIND(" ",Первый!C439,F439+1)),0,IF(FIND(" ",Первый!C439,F439+1)&gt;FIND(",",Первый!C439,1),0,FIND(" ",Первый!C439,F439+1))))</f>
        <v>0</v>
      </c>
      <c r="H439" s="17" t="e">
        <f>TRIM(LEFT(Первый!C439,MAX(D439:G439)-1))</f>
        <v>#VALUE!</v>
      </c>
      <c r="I439" s="16" t="e">
        <f t="shared" si="7"/>
        <v>#VALUE!</v>
      </c>
      <c r="J439" s="16" t="e">
        <f>TRIM(RIGHT(LEFT(Первый!C439,FIND(",",Первый!C439,1)-1),FIND(",",Первый!C439,1)-1-MAX(D439:G439)))</f>
        <v>#VALUE!</v>
      </c>
      <c r="K439" s="16" t="e">
        <f>TRIM(RIGHT(Первый!C439,LEN(Первый!C439)-FIND(",",Первый!C439,1)-1))</f>
        <v>#VALUE!</v>
      </c>
    </row>
    <row r="440" spans="1:11">
      <c r="A440" s="16" t="e">
        <f>RIGHT(Первый!A440,(LEN(Первый!A440)-11))</f>
        <v>#VALUE!</v>
      </c>
      <c r="D440" s="17">
        <f>IF(ISERROR(FIND(" ",Первый!C440,1)),0,IF(FIND(" ",Первый!C440,1)&gt;FIND(",",Первый!C440,1),0,FIND(" ",Первый!C440,1)))</f>
        <v>0</v>
      </c>
      <c r="E440" s="17">
        <f>IF(ISERROR(FIND(" ",Первый!C440,D440+1)),0,IF(FIND(" ",Первый!C440,D440+1)&gt;FIND(",",Первый!C440,1),0,FIND(" ",Первый!C440,D440+1)))</f>
        <v>0</v>
      </c>
      <c r="F440" s="17">
        <f>IF(E440=0,0,IF(ISERROR(FIND(" ",Первый!C440,E440+1)),0,IF(FIND(" ",Первый!C440,E440+1)&gt;FIND(",",Первый!C440,1),0,FIND(" ",Первый!C440,E440+1))))</f>
        <v>0</v>
      </c>
      <c r="G440" s="17">
        <f>IF(F440=0,0,IF(ISERROR(FIND(" ",Первый!C440,F440+1)),0,IF(FIND(" ",Первый!C440,F440+1)&gt;FIND(",",Первый!C440,1),0,FIND(" ",Первый!C440,F440+1))))</f>
        <v>0</v>
      </c>
      <c r="H440" s="17" t="e">
        <f>TRIM(LEFT(Первый!C440,MAX(D440:G440)-1))</f>
        <v>#VALUE!</v>
      </c>
      <c r="I440" s="16" t="e">
        <f t="shared" si="7"/>
        <v>#VALUE!</v>
      </c>
      <c r="J440" s="16" t="e">
        <f>TRIM(RIGHT(LEFT(Первый!C440,FIND(",",Первый!C440,1)-1),FIND(",",Первый!C440,1)-1-MAX(D440:G440)))</f>
        <v>#VALUE!</v>
      </c>
      <c r="K440" s="16" t="e">
        <f>TRIM(RIGHT(Первый!C440,LEN(Первый!C440)-FIND(",",Первый!C440,1)-1))</f>
        <v>#VALUE!</v>
      </c>
    </row>
    <row r="441" spans="1:11">
      <c r="A441" s="16" t="e">
        <f>RIGHT(Первый!A441,(LEN(Первый!A441)-11))</f>
        <v>#VALUE!</v>
      </c>
      <c r="D441" s="17">
        <f>IF(ISERROR(FIND(" ",Первый!C441,1)),0,IF(FIND(" ",Первый!C441,1)&gt;FIND(",",Первый!C441,1),0,FIND(" ",Первый!C441,1)))</f>
        <v>0</v>
      </c>
      <c r="E441" s="17">
        <f>IF(ISERROR(FIND(" ",Первый!C441,D441+1)),0,IF(FIND(" ",Первый!C441,D441+1)&gt;FIND(",",Первый!C441,1),0,FIND(" ",Первый!C441,D441+1)))</f>
        <v>0</v>
      </c>
      <c r="F441" s="17">
        <f>IF(E441=0,0,IF(ISERROR(FIND(" ",Первый!C441,E441+1)),0,IF(FIND(" ",Первый!C441,E441+1)&gt;FIND(",",Первый!C441,1),0,FIND(" ",Первый!C441,E441+1))))</f>
        <v>0</v>
      </c>
      <c r="G441" s="17">
        <f>IF(F441=0,0,IF(ISERROR(FIND(" ",Первый!C441,F441+1)),0,IF(FIND(" ",Первый!C441,F441+1)&gt;FIND(",",Первый!C441,1),0,FIND(" ",Первый!C441,F441+1))))</f>
        <v>0</v>
      </c>
      <c r="H441" s="17" t="e">
        <f>TRIM(LEFT(Первый!C441,MAX(D441:G441)-1))</f>
        <v>#VALUE!</v>
      </c>
      <c r="I441" s="16" t="e">
        <f t="shared" si="7"/>
        <v>#VALUE!</v>
      </c>
      <c r="J441" s="16" t="e">
        <f>TRIM(RIGHT(LEFT(Первый!C441,FIND(",",Первый!C441,1)-1),FIND(",",Первый!C441,1)-1-MAX(D441:G441)))</f>
        <v>#VALUE!</v>
      </c>
      <c r="K441" s="16" t="e">
        <f>TRIM(RIGHT(Первый!C441,LEN(Первый!C441)-FIND(",",Первый!C441,1)-1))</f>
        <v>#VALUE!</v>
      </c>
    </row>
    <row r="442" spans="1:11">
      <c r="A442" s="16" t="e">
        <f>RIGHT(Первый!A442,(LEN(Первый!A442)-11))</f>
        <v>#VALUE!</v>
      </c>
      <c r="D442" s="17">
        <f>IF(ISERROR(FIND(" ",Первый!C442,1)),0,IF(FIND(" ",Первый!C442,1)&gt;FIND(",",Первый!C442,1),0,FIND(" ",Первый!C442,1)))</f>
        <v>0</v>
      </c>
      <c r="E442" s="17">
        <f>IF(ISERROR(FIND(" ",Первый!C442,D442+1)),0,IF(FIND(" ",Первый!C442,D442+1)&gt;FIND(",",Первый!C442,1),0,FIND(" ",Первый!C442,D442+1)))</f>
        <v>0</v>
      </c>
      <c r="F442" s="17">
        <f>IF(E442=0,0,IF(ISERROR(FIND(" ",Первый!C442,E442+1)),0,IF(FIND(" ",Первый!C442,E442+1)&gt;FIND(",",Первый!C442,1),0,FIND(" ",Первый!C442,E442+1))))</f>
        <v>0</v>
      </c>
      <c r="G442" s="17">
        <f>IF(F442=0,0,IF(ISERROR(FIND(" ",Первый!C442,F442+1)),0,IF(FIND(" ",Первый!C442,F442+1)&gt;FIND(",",Первый!C442,1),0,FIND(" ",Первый!C442,F442+1))))</f>
        <v>0</v>
      </c>
      <c r="H442" s="17" t="e">
        <f>TRIM(LEFT(Первый!C442,MAX(D442:G442)-1))</f>
        <v>#VALUE!</v>
      </c>
      <c r="I442" s="16" t="e">
        <f t="shared" si="7"/>
        <v>#VALUE!</v>
      </c>
      <c r="J442" s="16" t="e">
        <f>TRIM(RIGHT(LEFT(Первый!C442,FIND(",",Первый!C442,1)-1),FIND(",",Первый!C442,1)-1-MAX(D442:G442)))</f>
        <v>#VALUE!</v>
      </c>
      <c r="K442" s="16" t="e">
        <f>TRIM(RIGHT(Первый!C442,LEN(Первый!C442)-FIND(",",Первый!C442,1)-1))</f>
        <v>#VALUE!</v>
      </c>
    </row>
    <row r="443" spans="1:11">
      <c r="A443" s="16" t="e">
        <f>RIGHT(Первый!A443,(LEN(Первый!A443)-11))</f>
        <v>#VALUE!</v>
      </c>
      <c r="D443" s="17">
        <f>IF(ISERROR(FIND(" ",Первый!C443,1)),0,IF(FIND(" ",Первый!C443,1)&gt;FIND(",",Первый!C443,1),0,FIND(" ",Первый!C443,1)))</f>
        <v>0</v>
      </c>
      <c r="E443" s="17">
        <f>IF(ISERROR(FIND(" ",Первый!C443,D443+1)),0,IF(FIND(" ",Первый!C443,D443+1)&gt;FIND(",",Первый!C443,1),0,FIND(" ",Первый!C443,D443+1)))</f>
        <v>0</v>
      </c>
      <c r="F443" s="17">
        <f>IF(E443=0,0,IF(ISERROR(FIND(" ",Первый!C443,E443+1)),0,IF(FIND(" ",Первый!C443,E443+1)&gt;FIND(",",Первый!C443,1),0,FIND(" ",Первый!C443,E443+1))))</f>
        <v>0</v>
      </c>
      <c r="G443" s="17">
        <f>IF(F443=0,0,IF(ISERROR(FIND(" ",Первый!C443,F443+1)),0,IF(FIND(" ",Первый!C443,F443+1)&gt;FIND(",",Первый!C443,1),0,FIND(" ",Первый!C443,F443+1))))</f>
        <v>0</v>
      </c>
      <c r="H443" s="17" t="e">
        <f>TRIM(LEFT(Первый!C443,MAX(D443:G443)-1))</f>
        <v>#VALUE!</v>
      </c>
      <c r="I443" s="16" t="e">
        <f t="shared" si="7"/>
        <v>#VALUE!</v>
      </c>
      <c r="J443" s="16" t="e">
        <f>TRIM(RIGHT(LEFT(Первый!C443,FIND(",",Первый!C443,1)-1),FIND(",",Первый!C443,1)-1-MAX(D443:G443)))</f>
        <v>#VALUE!</v>
      </c>
      <c r="K443" s="16" t="e">
        <f>TRIM(RIGHT(Первый!C443,LEN(Первый!C443)-FIND(",",Первый!C443,1)-1))</f>
        <v>#VALUE!</v>
      </c>
    </row>
    <row r="444" spans="1:11">
      <c r="A444" s="16" t="e">
        <f>RIGHT(Первый!A444,(LEN(Первый!A444)-11))</f>
        <v>#VALUE!</v>
      </c>
      <c r="D444" s="17">
        <f>IF(ISERROR(FIND(" ",Первый!C444,1)),0,IF(FIND(" ",Первый!C444,1)&gt;FIND(",",Первый!C444,1),0,FIND(" ",Первый!C444,1)))</f>
        <v>0</v>
      </c>
      <c r="E444" s="17">
        <f>IF(ISERROR(FIND(" ",Первый!C444,D444+1)),0,IF(FIND(" ",Первый!C444,D444+1)&gt;FIND(",",Первый!C444,1),0,FIND(" ",Первый!C444,D444+1)))</f>
        <v>0</v>
      </c>
      <c r="F444" s="17">
        <f>IF(E444=0,0,IF(ISERROR(FIND(" ",Первый!C444,E444+1)),0,IF(FIND(" ",Первый!C444,E444+1)&gt;FIND(",",Первый!C444,1),0,FIND(" ",Первый!C444,E444+1))))</f>
        <v>0</v>
      </c>
      <c r="G444" s="17">
        <f>IF(F444=0,0,IF(ISERROR(FIND(" ",Первый!C444,F444+1)),0,IF(FIND(" ",Первый!C444,F444+1)&gt;FIND(",",Первый!C444,1),0,FIND(" ",Первый!C444,F444+1))))</f>
        <v>0</v>
      </c>
      <c r="H444" s="17" t="e">
        <f>TRIM(LEFT(Первый!C444,MAX(D444:G444)-1))</f>
        <v>#VALUE!</v>
      </c>
      <c r="I444" s="16" t="e">
        <f t="shared" si="7"/>
        <v>#VALUE!</v>
      </c>
      <c r="J444" s="16" t="e">
        <f>TRIM(RIGHT(LEFT(Первый!C444,FIND(",",Первый!C444,1)-1),FIND(",",Первый!C444,1)-1-MAX(D444:G444)))</f>
        <v>#VALUE!</v>
      </c>
      <c r="K444" s="16" t="e">
        <f>TRIM(RIGHT(Первый!C444,LEN(Первый!C444)-FIND(",",Первый!C444,1)-1))</f>
        <v>#VALUE!</v>
      </c>
    </row>
    <row r="445" spans="1:11">
      <c r="A445" s="16" t="e">
        <f>RIGHT(Первый!A445,(LEN(Первый!A445)-11))</f>
        <v>#VALUE!</v>
      </c>
      <c r="D445" s="17">
        <f>IF(ISERROR(FIND(" ",Первый!C445,1)),0,IF(FIND(" ",Первый!C445,1)&gt;FIND(",",Первый!C445,1),0,FIND(" ",Первый!C445,1)))</f>
        <v>0</v>
      </c>
      <c r="E445" s="17">
        <f>IF(ISERROR(FIND(" ",Первый!C445,D445+1)),0,IF(FIND(" ",Первый!C445,D445+1)&gt;FIND(",",Первый!C445,1),0,FIND(" ",Первый!C445,D445+1)))</f>
        <v>0</v>
      </c>
      <c r="F445" s="17">
        <f>IF(E445=0,0,IF(ISERROR(FIND(" ",Первый!C445,E445+1)),0,IF(FIND(" ",Первый!C445,E445+1)&gt;FIND(",",Первый!C445,1),0,FIND(" ",Первый!C445,E445+1))))</f>
        <v>0</v>
      </c>
      <c r="G445" s="17">
        <f>IF(F445=0,0,IF(ISERROR(FIND(" ",Первый!C445,F445+1)),0,IF(FIND(" ",Первый!C445,F445+1)&gt;FIND(",",Первый!C445,1),0,FIND(" ",Первый!C445,F445+1))))</f>
        <v>0</v>
      </c>
      <c r="H445" s="17" t="e">
        <f>TRIM(LEFT(Первый!C445,MAX(D445:G445)-1))</f>
        <v>#VALUE!</v>
      </c>
      <c r="I445" s="16" t="e">
        <f t="shared" si="7"/>
        <v>#VALUE!</v>
      </c>
      <c r="J445" s="16" t="e">
        <f>TRIM(RIGHT(LEFT(Первый!C445,FIND(",",Первый!C445,1)-1),FIND(",",Первый!C445,1)-1-MAX(D445:G445)))</f>
        <v>#VALUE!</v>
      </c>
      <c r="K445" s="16" t="e">
        <f>TRIM(RIGHT(Первый!C445,LEN(Первый!C445)-FIND(",",Первый!C445,1)-1))</f>
        <v>#VALUE!</v>
      </c>
    </row>
    <row r="446" spans="1:11">
      <c r="A446" s="16" t="e">
        <f>RIGHT(Первый!A446,(LEN(Первый!A446)-11))</f>
        <v>#VALUE!</v>
      </c>
      <c r="D446" s="17">
        <f>IF(ISERROR(FIND(" ",Первый!C446,1)),0,IF(FIND(" ",Первый!C446,1)&gt;FIND(",",Первый!C446,1),0,FIND(" ",Первый!C446,1)))</f>
        <v>0</v>
      </c>
      <c r="E446" s="17">
        <f>IF(ISERROR(FIND(" ",Первый!C446,D446+1)),0,IF(FIND(" ",Первый!C446,D446+1)&gt;FIND(",",Первый!C446,1),0,FIND(" ",Первый!C446,D446+1)))</f>
        <v>0</v>
      </c>
      <c r="F446" s="17">
        <f>IF(E446=0,0,IF(ISERROR(FIND(" ",Первый!C446,E446+1)),0,IF(FIND(" ",Первый!C446,E446+1)&gt;FIND(",",Первый!C446,1),0,FIND(" ",Первый!C446,E446+1))))</f>
        <v>0</v>
      </c>
      <c r="G446" s="17">
        <f>IF(F446=0,0,IF(ISERROR(FIND(" ",Первый!C446,F446+1)),0,IF(FIND(" ",Первый!C446,F446+1)&gt;FIND(",",Первый!C446,1),0,FIND(" ",Первый!C446,F446+1))))</f>
        <v>0</v>
      </c>
      <c r="H446" s="17" t="e">
        <f>TRIM(LEFT(Первый!C446,MAX(D446:G446)-1))</f>
        <v>#VALUE!</v>
      </c>
      <c r="I446" s="16" t="e">
        <f t="shared" si="7"/>
        <v>#VALUE!</v>
      </c>
      <c r="J446" s="16" t="e">
        <f>TRIM(RIGHT(LEFT(Первый!C446,FIND(",",Первый!C446,1)-1),FIND(",",Первый!C446,1)-1-MAX(D446:G446)))</f>
        <v>#VALUE!</v>
      </c>
      <c r="K446" s="16" t="e">
        <f>TRIM(RIGHT(Первый!C446,LEN(Первый!C446)-FIND(",",Первый!C446,1)-1))</f>
        <v>#VALUE!</v>
      </c>
    </row>
    <row r="447" spans="1:11">
      <c r="A447" s="16" t="e">
        <f>RIGHT(Первый!A447,(LEN(Первый!A447)-11))</f>
        <v>#VALUE!</v>
      </c>
      <c r="D447" s="17">
        <f>IF(ISERROR(FIND(" ",Первый!C447,1)),0,IF(FIND(" ",Первый!C447,1)&gt;FIND(",",Первый!C447,1),0,FIND(" ",Первый!C447,1)))</f>
        <v>0</v>
      </c>
      <c r="E447" s="17">
        <f>IF(ISERROR(FIND(" ",Первый!C447,D447+1)),0,IF(FIND(" ",Первый!C447,D447+1)&gt;FIND(",",Первый!C447,1),0,FIND(" ",Первый!C447,D447+1)))</f>
        <v>0</v>
      </c>
      <c r="F447" s="17">
        <f>IF(E447=0,0,IF(ISERROR(FIND(" ",Первый!C447,E447+1)),0,IF(FIND(" ",Первый!C447,E447+1)&gt;FIND(",",Первый!C447,1),0,FIND(" ",Первый!C447,E447+1))))</f>
        <v>0</v>
      </c>
      <c r="G447" s="17">
        <f>IF(F447=0,0,IF(ISERROR(FIND(" ",Первый!C447,F447+1)),0,IF(FIND(" ",Первый!C447,F447+1)&gt;FIND(",",Первый!C447,1),0,FIND(" ",Первый!C447,F447+1))))</f>
        <v>0</v>
      </c>
      <c r="H447" s="17" t="e">
        <f>TRIM(LEFT(Первый!C447,MAX(D447:G447)-1))</f>
        <v>#VALUE!</v>
      </c>
      <c r="I447" s="16" t="e">
        <f t="shared" si="7"/>
        <v>#VALUE!</v>
      </c>
      <c r="J447" s="16" t="e">
        <f>TRIM(RIGHT(LEFT(Первый!C447,FIND(",",Первый!C447,1)-1),FIND(",",Первый!C447,1)-1-MAX(D447:G447)))</f>
        <v>#VALUE!</v>
      </c>
      <c r="K447" s="16" t="e">
        <f>TRIM(RIGHT(Первый!C447,LEN(Первый!C447)-FIND(",",Первый!C447,1)-1))</f>
        <v>#VALUE!</v>
      </c>
    </row>
    <row r="448" spans="1:11">
      <c r="A448" s="16" t="e">
        <f>RIGHT(Первый!A448,(LEN(Первый!A448)-11))</f>
        <v>#VALUE!</v>
      </c>
      <c r="D448" s="17">
        <f>IF(ISERROR(FIND(" ",Первый!C448,1)),0,IF(FIND(" ",Первый!C448,1)&gt;FIND(",",Первый!C448,1),0,FIND(" ",Первый!C448,1)))</f>
        <v>0</v>
      </c>
      <c r="E448" s="17">
        <f>IF(ISERROR(FIND(" ",Первый!C448,D448+1)),0,IF(FIND(" ",Первый!C448,D448+1)&gt;FIND(",",Первый!C448,1),0,FIND(" ",Первый!C448,D448+1)))</f>
        <v>0</v>
      </c>
      <c r="F448" s="17">
        <f>IF(E448=0,0,IF(ISERROR(FIND(" ",Первый!C448,E448+1)),0,IF(FIND(" ",Первый!C448,E448+1)&gt;FIND(",",Первый!C448,1),0,FIND(" ",Первый!C448,E448+1))))</f>
        <v>0</v>
      </c>
      <c r="G448" s="17">
        <f>IF(F448=0,0,IF(ISERROR(FIND(" ",Первый!C448,F448+1)),0,IF(FIND(" ",Первый!C448,F448+1)&gt;FIND(",",Первый!C448,1),0,FIND(" ",Первый!C448,F448+1))))</f>
        <v>0</v>
      </c>
      <c r="H448" s="17" t="e">
        <f>TRIM(LEFT(Первый!C448,MAX(D448:G448)-1))</f>
        <v>#VALUE!</v>
      </c>
      <c r="I448" s="16" t="e">
        <f t="shared" si="7"/>
        <v>#VALUE!</v>
      </c>
      <c r="J448" s="16" t="e">
        <f>TRIM(RIGHT(LEFT(Первый!C448,FIND(",",Первый!C448,1)-1),FIND(",",Первый!C448,1)-1-MAX(D448:G448)))</f>
        <v>#VALUE!</v>
      </c>
      <c r="K448" s="16" t="e">
        <f>TRIM(RIGHT(Первый!C448,LEN(Первый!C448)-FIND(",",Первый!C448,1)-1))</f>
        <v>#VALUE!</v>
      </c>
    </row>
    <row r="449" spans="1:11">
      <c r="A449" s="16" t="e">
        <f>RIGHT(Первый!A449,(LEN(Первый!A449)-11))</f>
        <v>#VALUE!</v>
      </c>
      <c r="D449" s="17">
        <f>IF(ISERROR(FIND(" ",Первый!C449,1)),0,IF(FIND(" ",Первый!C449,1)&gt;FIND(",",Первый!C449,1),0,FIND(" ",Первый!C449,1)))</f>
        <v>0</v>
      </c>
      <c r="E449" s="17">
        <f>IF(ISERROR(FIND(" ",Первый!C449,D449+1)),0,IF(FIND(" ",Первый!C449,D449+1)&gt;FIND(",",Первый!C449,1),0,FIND(" ",Первый!C449,D449+1)))</f>
        <v>0</v>
      </c>
      <c r="F449" s="17">
        <f>IF(E449=0,0,IF(ISERROR(FIND(" ",Первый!C449,E449+1)),0,IF(FIND(" ",Первый!C449,E449+1)&gt;FIND(",",Первый!C449,1),0,FIND(" ",Первый!C449,E449+1))))</f>
        <v>0</v>
      </c>
      <c r="G449" s="17">
        <f>IF(F449=0,0,IF(ISERROR(FIND(" ",Первый!C449,F449+1)),0,IF(FIND(" ",Первый!C449,F449+1)&gt;FIND(",",Первый!C449,1),0,FIND(" ",Первый!C449,F449+1))))</f>
        <v>0</v>
      </c>
      <c r="H449" s="17" t="e">
        <f>TRIM(LEFT(Первый!C449,MAX(D449:G449)-1))</f>
        <v>#VALUE!</v>
      </c>
      <c r="I449" s="16" t="e">
        <f t="shared" si="7"/>
        <v>#VALUE!</v>
      </c>
      <c r="J449" s="16" t="e">
        <f>TRIM(RIGHT(LEFT(Первый!C449,FIND(",",Первый!C449,1)-1),FIND(",",Первый!C449,1)-1-MAX(D449:G449)))</f>
        <v>#VALUE!</v>
      </c>
      <c r="K449" s="16" t="e">
        <f>TRIM(RIGHT(Первый!C449,LEN(Первый!C449)-FIND(",",Первый!C449,1)-1))</f>
        <v>#VALUE!</v>
      </c>
    </row>
    <row r="450" spans="1:11">
      <c r="A450" s="16" t="e">
        <f>RIGHT(Первый!A450,(LEN(Первый!A450)-11))</f>
        <v>#VALUE!</v>
      </c>
      <c r="D450" s="17">
        <f>IF(ISERROR(FIND(" ",Первый!C450,1)),0,IF(FIND(" ",Первый!C450,1)&gt;FIND(",",Первый!C450,1),0,FIND(" ",Первый!C450,1)))</f>
        <v>0</v>
      </c>
      <c r="E450" s="17">
        <f>IF(ISERROR(FIND(" ",Первый!C450,D450+1)),0,IF(FIND(" ",Первый!C450,D450+1)&gt;FIND(",",Первый!C450,1),0,FIND(" ",Первый!C450,D450+1)))</f>
        <v>0</v>
      </c>
      <c r="F450" s="17">
        <f>IF(E450=0,0,IF(ISERROR(FIND(" ",Первый!C450,E450+1)),0,IF(FIND(" ",Первый!C450,E450+1)&gt;FIND(",",Первый!C450,1),0,FIND(" ",Первый!C450,E450+1))))</f>
        <v>0</v>
      </c>
      <c r="G450" s="17">
        <f>IF(F450=0,0,IF(ISERROR(FIND(" ",Первый!C450,F450+1)),0,IF(FIND(" ",Первый!C450,F450+1)&gt;FIND(",",Первый!C450,1),0,FIND(" ",Первый!C450,F450+1))))</f>
        <v>0</v>
      </c>
      <c r="H450" s="17" t="e">
        <f>TRIM(LEFT(Первый!C450,MAX(D450:G450)-1))</f>
        <v>#VALUE!</v>
      </c>
      <c r="I450" s="16" t="e">
        <f t="shared" si="7"/>
        <v>#VALUE!</v>
      </c>
      <c r="J450" s="16" t="e">
        <f>TRIM(RIGHT(LEFT(Первый!C450,FIND(",",Первый!C450,1)-1),FIND(",",Первый!C450,1)-1-MAX(D450:G450)))</f>
        <v>#VALUE!</v>
      </c>
      <c r="K450" s="16" t="e">
        <f>TRIM(RIGHT(Первый!C450,LEN(Первый!C450)-FIND(",",Первый!C450,1)-1))</f>
        <v>#VALUE!</v>
      </c>
    </row>
    <row r="451" spans="1:11">
      <c r="A451" s="16" t="e">
        <f>RIGHT(Первый!A451,(LEN(Первый!A451)-11))</f>
        <v>#VALUE!</v>
      </c>
      <c r="D451" s="17">
        <f>IF(ISERROR(FIND(" ",Первый!C451,1)),0,IF(FIND(" ",Первый!C451,1)&gt;FIND(",",Первый!C451,1),0,FIND(" ",Первый!C451,1)))</f>
        <v>0</v>
      </c>
      <c r="E451" s="17">
        <f>IF(ISERROR(FIND(" ",Первый!C451,D451+1)),0,IF(FIND(" ",Первый!C451,D451+1)&gt;FIND(",",Первый!C451,1),0,FIND(" ",Первый!C451,D451+1)))</f>
        <v>0</v>
      </c>
      <c r="F451" s="17">
        <f>IF(E451=0,0,IF(ISERROR(FIND(" ",Первый!C451,E451+1)),0,IF(FIND(" ",Первый!C451,E451+1)&gt;FIND(",",Первый!C451,1),0,FIND(" ",Первый!C451,E451+1))))</f>
        <v>0</v>
      </c>
      <c r="G451" s="17">
        <f>IF(F451=0,0,IF(ISERROR(FIND(" ",Первый!C451,F451+1)),0,IF(FIND(" ",Первый!C451,F451+1)&gt;FIND(",",Первый!C451,1),0,FIND(" ",Первый!C451,F451+1))))</f>
        <v>0</v>
      </c>
      <c r="H451" s="17" t="e">
        <f>TRIM(LEFT(Первый!C451,MAX(D451:G451)-1))</f>
        <v>#VALUE!</v>
      </c>
      <c r="I451" s="16" t="e">
        <f t="shared" si="7"/>
        <v>#VALUE!</v>
      </c>
      <c r="J451" s="16" t="e">
        <f>TRIM(RIGHT(LEFT(Первый!C451,FIND(",",Первый!C451,1)-1),FIND(",",Первый!C451,1)-1-MAX(D451:G451)))</f>
        <v>#VALUE!</v>
      </c>
      <c r="K451" s="16" t="e">
        <f>TRIM(RIGHT(Первый!C451,LEN(Первый!C451)-FIND(",",Первый!C451,1)-1))</f>
        <v>#VALUE!</v>
      </c>
    </row>
    <row r="452" spans="1:11">
      <c r="A452" s="16" t="e">
        <f>RIGHT(Первый!A452,(LEN(Первый!A452)-11))</f>
        <v>#VALUE!</v>
      </c>
      <c r="D452" s="17">
        <f>IF(ISERROR(FIND(" ",Первый!C452,1)),0,IF(FIND(" ",Первый!C452,1)&gt;FIND(",",Первый!C452,1),0,FIND(" ",Первый!C452,1)))</f>
        <v>0</v>
      </c>
      <c r="E452" s="17">
        <f>IF(ISERROR(FIND(" ",Первый!C452,D452+1)),0,IF(FIND(" ",Первый!C452,D452+1)&gt;FIND(",",Первый!C452,1),0,FIND(" ",Первый!C452,D452+1)))</f>
        <v>0</v>
      </c>
      <c r="F452" s="17">
        <f>IF(E452=0,0,IF(ISERROR(FIND(" ",Первый!C452,E452+1)),0,IF(FIND(" ",Первый!C452,E452+1)&gt;FIND(",",Первый!C452,1),0,FIND(" ",Первый!C452,E452+1))))</f>
        <v>0</v>
      </c>
      <c r="G452" s="17">
        <f>IF(F452=0,0,IF(ISERROR(FIND(" ",Первый!C452,F452+1)),0,IF(FIND(" ",Первый!C452,F452+1)&gt;FIND(",",Первый!C452,1),0,FIND(" ",Первый!C452,F452+1))))</f>
        <v>0</v>
      </c>
      <c r="H452" s="17" t="e">
        <f>TRIM(LEFT(Первый!C452,MAX(D452:G452)-1))</f>
        <v>#VALUE!</v>
      </c>
      <c r="I452" s="16" t="e">
        <f t="shared" si="7"/>
        <v>#VALUE!</v>
      </c>
      <c r="J452" s="16" t="e">
        <f>TRIM(RIGHT(LEFT(Первый!C452,FIND(",",Первый!C452,1)-1),FIND(",",Первый!C452,1)-1-MAX(D452:G452)))</f>
        <v>#VALUE!</v>
      </c>
      <c r="K452" s="16" t="e">
        <f>TRIM(RIGHT(Первый!C452,LEN(Первый!C452)-FIND(",",Первый!C452,1)-1))</f>
        <v>#VALUE!</v>
      </c>
    </row>
    <row r="453" spans="1:11">
      <c r="A453" s="16" t="e">
        <f>RIGHT(Первый!A453,(LEN(Первый!A453)-11))</f>
        <v>#VALUE!</v>
      </c>
      <c r="D453" s="17">
        <f>IF(ISERROR(FIND(" ",Первый!C453,1)),0,IF(FIND(" ",Первый!C453,1)&gt;FIND(",",Первый!C453,1),0,FIND(" ",Первый!C453,1)))</f>
        <v>0</v>
      </c>
      <c r="E453" s="17">
        <f>IF(ISERROR(FIND(" ",Первый!C453,D453+1)),0,IF(FIND(" ",Первый!C453,D453+1)&gt;FIND(",",Первый!C453,1),0,FIND(" ",Первый!C453,D453+1)))</f>
        <v>0</v>
      </c>
      <c r="F453" s="17">
        <f>IF(E453=0,0,IF(ISERROR(FIND(" ",Первый!C453,E453+1)),0,IF(FIND(" ",Первый!C453,E453+1)&gt;FIND(",",Первый!C453,1),0,FIND(" ",Первый!C453,E453+1))))</f>
        <v>0</v>
      </c>
      <c r="G453" s="17">
        <f>IF(F453=0,0,IF(ISERROR(FIND(" ",Первый!C453,F453+1)),0,IF(FIND(" ",Первый!C453,F453+1)&gt;FIND(",",Первый!C453,1),0,FIND(" ",Первый!C453,F453+1))))</f>
        <v>0</v>
      </c>
      <c r="H453" s="17" t="e">
        <f>TRIM(LEFT(Первый!C453,MAX(D453:G453)-1))</f>
        <v>#VALUE!</v>
      </c>
      <c r="I453" s="16" t="e">
        <f t="shared" si="7"/>
        <v>#VALUE!</v>
      </c>
      <c r="J453" s="16" t="e">
        <f>TRIM(RIGHT(LEFT(Первый!C453,FIND(",",Первый!C453,1)-1),FIND(",",Первый!C453,1)-1-MAX(D453:G453)))</f>
        <v>#VALUE!</v>
      </c>
      <c r="K453" s="16" t="e">
        <f>TRIM(RIGHT(Первый!C453,LEN(Первый!C453)-FIND(",",Первый!C453,1)-1))</f>
        <v>#VALUE!</v>
      </c>
    </row>
    <row r="454" spans="1:11">
      <c r="A454" s="16" t="e">
        <f>RIGHT(Первый!A454,(LEN(Первый!A454)-11))</f>
        <v>#VALUE!</v>
      </c>
      <c r="D454" s="17">
        <f>IF(ISERROR(FIND(" ",Первый!C454,1)),0,IF(FIND(" ",Первый!C454,1)&gt;FIND(",",Первый!C454,1),0,FIND(" ",Первый!C454,1)))</f>
        <v>0</v>
      </c>
      <c r="E454" s="17">
        <f>IF(ISERROR(FIND(" ",Первый!C454,D454+1)),0,IF(FIND(" ",Первый!C454,D454+1)&gt;FIND(",",Первый!C454,1),0,FIND(" ",Первый!C454,D454+1)))</f>
        <v>0</v>
      </c>
      <c r="F454" s="17">
        <f>IF(E454=0,0,IF(ISERROR(FIND(" ",Первый!C454,E454+1)),0,IF(FIND(" ",Первый!C454,E454+1)&gt;FIND(",",Первый!C454,1),0,FIND(" ",Первый!C454,E454+1))))</f>
        <v>0</v>
      </c>
      <c r="G454" s="17">
        <f>IF(F454=0,0,IF(ISERROR(FIND(" ",Первый!C454,F454+1)),0,IF(FIND(" ",Первый!C454,F454+1)&gt;FIND(",",Первый!C454,1),0,FIND(" ",Первый!C454,F454+1))))</f>
        <v>0</v>
      </c>
      <c r="H454" s="17" t="e">
        <f>TRIM(LEFT(Первый!C454,MAX(D454:G454)-1))</f>
        <v>#VALUE!</v>
      </c>
      <c r="I454" s="16" t="e">
        <f t="shared" si="7"/>
        <v>#VALUE!</v>
      </c>
      <c r="J454" s="16" t="e">
        <f>TRIM(RIGHT(LEFT(Первый!C454,FIND(",",Первый!C454,1)-1),FIND(",",Первый!C454,1)-1-MAX(D454:G454)))</f>
        <v>#VALUE!</v>
      </c>
      <c r="K454" s="16" t="e">
        <f>TRIM(RIGHT(Первый!C454,LEN(Первый!C454)-FIND(",",Первый!C454,1)-1))</f>
        <v>#VALUE!</v>
      </c>
    </row>
    <row r="455" spans="1:11">
      <c r="A455" s="16" t="e">
        <f>RIGHT(Первый!A455,(LEN(Первый!A455)-11))</f>
        <v>#VALUE!</v>
      </c>
      <c r="D455" s="17">
        <f>IF(ISERROR(FIND(" ",Первый!C455,1)),0,IF(FIND(" ",Первый!C455,1)&gt;FIND(",",Первый!C455,1),0,FIND(" ",Первый!C455,1)))</f>
        <v>0</v>
      </c>
      <c r="E455" s="17">
        <f>IF(ISERROR(FIND(" ",Первый!C455,D455+1)),0,IF(FIND(" ",Первый!C455,D455+1)&gt;FIND(",",Первый!C455,1),0,FIND(" ",Первый!C455,D455+1)))</f>
        <v>0</v>
      </c>
      <c r="F455" s="17">
        <f>IF(E455=0,0,IF(ISERROR(FIND(" ",Первый!C455,E455+1)),0,IF(FIND(" ",Первый!C455,E455+1)&gt;FIND(",",Первый!C455,1),0,FIND(" ",Первый!C455,E455+1))))</f>
        <v>0</v>
      </c>
      <c r="G455" s="17">
        <f>IF(F455=0,0,IF(ISERROR(FIND(" ",Первый!C455,F455+1)),0,IF(FIND(" ",Первый!C455,F455+1)&gt;FIND(",",Первый!C455,1),0,FIND(" ",Первый!C455,F455+1))))</f>
        <v>0</v>
      </c>
      <c r="H455" s="17" t="e">
        <f>TRIM(LEFT(Первый!C455,MAX(D455:G455)-1))</f>
        <v>#VALUE!</v>
      </c>
      <c r="I455" s="16" t="e">
        <f t="shared" si="7"/>
        <v>#VALUE!</v>
      </c>
      <c r="J455" s="16" t="e">
        <f>TRIM(RIGHT(LEFT(Первый!C455,FIND(",",Первый!C455,1)-1),FIND(",",Первый!C455,1)-1-MAX(D455:G455)))</f>
        <v>#VALUE!</v>
      </c>
      <c r="K455" s="16" t="e">
        <f>TRIM(RIGHT(Первый!C455,LEN(Первый!C455)-FIND(",",Первый!C455,1)-1))</f>
        <v>#VALUE!</v>
      </c>
    </row>
    <row r="456" spans="1:11">
      <c r="A456" s="16" t="e">
        <f>RIGHT(Первый!A456,(LEN(Первый!A456)-11))</f>
        <v>#VALUE!</v>
      </c>
      <c r="D456" s="17">
        <f>IF(ISERROR(FIND(" ",Первый!C456,1)),0,IF(FIND(" ",Первый!C456,1)&gt;FIND(",",Первый!C456,1),0,FIND(" ",Первый!C456,1)))</f>
        <v>0</v>
      </c>
      <c r="E456" s="17">
        <f>IF(ISERROR(FIND(" ",Первый!C456,D456+1)),0,IF(FIND(" ",Первый!C456,D456+1)&gt;FIND(",",Первый!C456,1),0,FIND(" ",Первый!C456,D456+1)))</f>
        <v>0</v>
      </c>
      <c r="F456" s="17">
        <f>IF(E456=0,0,IF(ISERROR(FIND(" ",Первый!C456,E456+1)),0,IF(FIND(" ",Первый!C456,E456+1)&gt;FIND(",",Первый!C456,1),0,FIND(" ",Первый!C456,E456+1))))</f>
        <v>0</v>
      </c>
      <c r="G456" s="17">
        <f>IF(F456=0,0,IF(ISERROR(FIND(" ",Первый!C456,F456+1)),0,IF(FIND(" ",Первый!C456,F456+1)&gt;FIND(",",Первый!C456,1),0,FIND(" ",Первый!C456,F456+1))))</f>
        <v>0</v>
      </c>
      <c r="H456" s="17" t="e">
        <f>TRIM(LEFT(Первый!C456,MAX(D456:G456)-1))</f>
        <v>#VALUE!</v>
      </c>
      <c r="I456" s="16" t="e">
        <f t="shared" si="7"/>
        <v>#VALUE!</v>
      </c>
      <c r="J456" s="16" t="e">
        <f>TRIM(RIGHT(LEFT(Первый!C456,FIND(",",Первый!C456,1)-1),FIND(",",Первый!C456,1)-1-MAX(D456:G456)))</f>
        <v>#VALUE!</v>
      </c>
      <c r="K456" s="16" t="e">
        <f>TRIM(RIGHT(Первый!C456,LEN(Первый!C456)-FIND(",",Первый!C456,1)-1))</f>
        <v>#VALUE!</v>
      </c>
    </row>
    <row r="457" spans="1:11">
      <c r="A457" s="16" t="e">
        <f>RIGHT(Первый!A457,(LEN(Первый!A457)-11))</f>
        <v>#VALUE!</v>
      </c>
      <c r="D457" s="17">
        <f>IF(ISERROR(FIND(" ",Первый!C457,1)),0,IF(FIND(" ",Первый!C457,1)&gt;FIND(",",Первый!C457,1),0,FIND(" ",Первый!C457,1)))</f>
        <v>0</v>
      </c>
      <c r="E457" s="17">
        <f>IF(ISERROR(FIND(" ",Первый!C457,D457+1)),0,IF(FIND(" ",Первый!C457,D457+1)&gt;FIND(",",Первый!C457,1),0,FIND(" ",Первый!C457,D457+1)))</f>
        <v>0</v>
      </c>
      <c r="F457" s="17">
        <f>IF(E457=0,0,IF(ISERROR(FIND(" ",Первый!C457,E457+1)),0,IF(FIND(" ",Первый!C457,E457+1)&gt;FIND(",",Первый!C457,1),0,FIND(" ",Первый!C457,E457+1))))</f>
        <v>0</v>
      </c>
      <c r="G457" s="17">
        <f>IF(F457=0,0,IF(ISERROR(FIND(" ",Первый!C457,F457+1)),0,IF(FIND(" ",Первый!C457,F457+1)&gt;FIND(",",Первый!C457,1),0,FIND(" ",Первый!C457,F457+1))))</f>
        <v>0</v>
      </c>
      <c r="H457" s="17" t="e">
        <f>TRIM(LEFT(Первый!C457,MAX(D457:G457)-1))</f>
        <v>#VALUE!</v>
      </c>
      <c r="I457" s="16" t="e">
        <f t="shared" si="7"/>
        <v>#VALUE!</v>
      </c>
      <c r="J457" s="16" t="e">
        <f>TRIM(RIGHT(LEFT(Первый!C457,FIND(",",Первый!C457,1)-1),FIND(",",Первый!C457,1)-1-MAX(D457:G457)))</f>
        <v>#VALUE!</v>
      </c>
      <c r="K457" s="16" t="e">
        <f>TRIM(RIGHT(Первый!C457,LEN(Первый!C457)-FIND(",",Первый!C457,1)-1))</f>
        <v>#VALUE!</v>
      </c>
    </row>
    <row r="458" spans="1:11">
      <c r="A458" s="16" t="e">
        <f>RIGHT(Первый!A458,(LEN(Первый!A458)-11))</f>
        <v>#VALUE!</v>
      </c>
      <c r="D458" s="17">
        <f>IF(ISERROR(FIND(" ",Первый!C458,1)),0,IF(FIND(" ",Первый!C458,1)&gt;FIND(",",Первый!C458,1),0,FIND(" ",Первый!C458,1)))</f>
        <v>0</v>
      </c>
      <c r="E458" s="17">
        <f>IF(ISERROR(FIND(" ",Первый!C458,D458+1)),0,IF(FIND(" ",Первый!C458,D458+1)&gt;FIND(",",Первый!C458,1),0,FIND(" ",Первый!C458,D458+1)))</f>
        <v>0</v>
      </c>
      <c r="F458" s="17">
        <f>IF(E458=0,0,IF(ISERROR(FIND(" ",Первый!C458,E458+1)),0,IF(FIND(" ",Первый!C458,E458+1)&gt;FIND(",",Первый!C458,1),0,FIND(" ",Первый!C458,E458+1))))</f>
        <v>0</v>
      </c>
      <c r="G458" s="17">
        <f>IF(F458=0,0,IF(ISERROR(FIND(" ",Первый!C458,F458+1)),0,IF(FIND(" ",Первый!C458,F458+1)&gt;FIND(",",Первый!C458,1),0,FIND(" ",Первый!C458,F458+1))))</f>
        <v>0</v>
      </c>
      <c r="H458" s="17" t="e">
        <f>TRIM(LEFT(Первый!C458,MAX(D458:G458)-1))</f>
        <v>#VALUE!</v>
      </c>
      <c r="I458" s="16" t="e">
        <f t="shared" si="7"/>
        <v>#VALUE!</v>
      </c>
      <c r="J458" s="16" t="e">
        <f>TRIM(RIGHT(LEFT(Первый!C458,FIND(",",Первый!C458,1)-1),FIND(",",Первый!C458,1)-1-MAX(D458:G458)))</f>
        <v>#VALUE!</v>
      </c>
      <c r="K458" s="16" t="e">
        <f>TRIM(RIGHT(Первый!C458,LEN(Первый!C458)-FIND(",",Первый!C458,1)-1))</f>
        <v>#VALUE!</v>
      </c>
    </row>
    <row r="459" spans="1:11">
      <c r="A459" s="16" t="e">
        <f>RIGHT(Первый!A459,(LEN(Первый!A459)-11))</f>
        <v>#VALUE!</v>
      </c>
      <c r="D459" s="17">
        <f>IF(ISERROR(FIND(" ",Первый!C459,1)),0,IF(FIND(" ",Первый!C459,1)&gt;FIND(",",Первый!C459,1),0,FIND(" ",Первый!C459,1)))</f>
        <v>0</v>
      </c>
      <c r="E459" s="17">
        <f>IF(ISERROR(FIND(" ",Первый!C459,D459+1)),0,IF(FIND(" ",Первый!C459,D459+1)&gt;FIND(",",Первый!C459,1),0,FIND(" ",Первый!C459,D459+1)))</f>
        <v>0</v>
      </c>
      <c r="F459" s="17">
        <f>IF(E459=0,0,IF(ISERROR(FIND(" ",Первый!C459,E459+1)),0,IF(FIND(" ",Первый!C459,E459+1)&gt;FIND(",",Первый!C459,1),0,FIND(" ",Первый!C459,E459+1))))</f>
        <v>0</v>
      </c>
      <c r="G459" s="17">
        <f>IF(F459=0,0,IF(ISERROR(FIND(" ",Первый!C459,F459+1)),0,IF(FIND(" ",Первый!C459,F459+1)&gt;FIND(",",Первый!C459,1),0,FIND(" ",Первый!C459,F459+1))))</f>
        <v>0</v>
      </c>
      <c r="H459" s="17" t="e">
        <f>TRIM(LEFT(Первый!C459,MAX(D459:G459)-1))</f>
        <v>#VALUE!</v>
      </c>
      <c r="I459" s="16" t="e">
        <f t="shared" si="7"/>
        <v>#VALUE!</v>
      </c>
      <c r="J459" s="16" t="e">
        <f>TRIM(RIGHT(LEFT(Первый!C459,FIND(",",Первый!C459,1)-1),FIND(",",Первый!C459,1)-1-MAX(D459:G459)))</f>
        <v>#VALUE!</v>
      </c>
      <c r="K459" s="16" t="e">
        <f>TRIM(RIGHT(Первый!C459,LEN(Первый!C459)-FIND(",",Первый!C459,1)-1))</f>
        <v>#VALUE!</v>
      </c>
    </row>
    <row r="460" spans="1:11">
      <c r="A460" s="16" t="e">
        <f>RIGHT(Первый!A460,(LEN(Первый!A460)-11))</f>
        <v>#VALUE!</v>
      </c>
      <c r="D460" s="17">
        <f>IF(ISERROR(FIND(" ",Первый!C460,1)),0,IF(FIND(" ",Первый!C460,1)&gt;FIND(",",Первый!C460,1),0,FIND(" ",Первый!C460,1)))</f>
        <v>0</v>
      </c>
      <c r="E460" s="17">
        <f>IF(ISERROR(FIND(" ",Первый!C460,D460+1)),0,IF(FIND(" ",Первый!C460,D460+1)&gt;FIND(",",Первый!C460,1),0,FIND(" ",Первый!C460,D460+1)))</f>
        <v>0</v>
      </c>
      <c r="F460" s="17">
        <f>IF(E460=0,0,IF(ISERROR(FIND(" ",Первый!C460,E460+1)),0,IF(FIND(" ",Первый!C460,E460+1)&gt;FIND(",",Первый!C460,1),0,FIND(" ",Первый!C460,E460+1))))</f>
        <v>0</v>
      </c>
      <c r="G460" s="17">
        <f>IF(F460=0,0,IF(ISERROR(FIND(" ",Первый!C460,F460+1)),0,IF(FIND(" ",Первый!C460,F460+1)&gt;FIND(",",Первый!C460,1),0,FIND(" ",Первый!C460,F460+1))))</f>
        <v>0</v>
      </c>
      <c r="H460" s="17" t="e">
        <f>TRIM(LEFT(Первый!C460,MAX(D460:G460)-1))</f>
        <v>#VALUE!</v>
      </c>
      <c r="I460" s="16" t="e">
        <f t="shared" si="7"/>
        <v>#VALUE!</v>
      </c>
      <c r="J460" s="16" t="e">
        <f>TRIM(RIGHT(LEFT(Первый!C460,FIND(",",Первый!C460,1)-1),FIND(",",Первый!C460,1)-1-MAX(D460:G460)))</f>
        <v>#VALUE!</v>
      </c>
      <c r="K460" s="16" t="e">
        <f>TRIM(RIGHT(Первый!C460,LEN(Первый!C460)-FIND(",",Первый!C460,1)-1))</f>
        <v>#VALUE!</v>
      </c>
    </row>
    <row r="461" spans="1:11">
      <c r="A461" s="16" t="e">
        <f>RIGHT(Первый!A461,(LEN(Первый!A461)-11))</f>
        <v>#VALUE!</v>
      </c>
      <c r="D461" s="17">
        <f>IF(ISERROR(FIND(" ",Первый!C461,1)),0,IF(FIND(" ",Первый!C461,1)&gt;FIND(",",Первый!C461,1),0,FIND(" ",Первый!C461,1)))</f>
        <v>0</v>
      </c>
      <c r="E461" s="17">
        <f>IF(ISERROR(FIND(" ",Первый!C461,D461+1)),0,IF(FIND(" ",Первый!C461,D461+1)&gt;FIND(",",Первый!C461,1),0,FIND(" ",Первый!C461,D461+1)))</f>
        <v>0</v>
      </c>
      <c r="F461" s="17">
        <f>IF(E461=0,0,IF(ISERROR(FIND(" ",Первый!C461,E461+1)),0,IF(FIND(" ",Первый!C461,E461+1)&gt;FIND(",",Первый!C461,1),0,FIND(" ",Первый!C461,E461+1))))</f>
        <v>0</v>
      </c>
      <c r="G461" s="17">
        <f>IF(F461=0,0,IF(ISERROR(FIND(" ",Первый!C461,F461+1)),0,IF(FIND(" ",Первый!C461,F461+1)&gt;FIND(",",Первый!C461,1),0,FIND(" ",Первый!C461,F461+1))))</f>
        <v>0</v>
      </c>
      <c r="H461" s="17" t="e">
        <f>TRIM(LEFT(Первый!C461,MAX(D461:G461)-1))</f>
        <v>#VALUE!</v>
      </c>
      <c r="I461" s="16" t="e">
        <f t="shared" si="7"/>
        <v>#VALUE!</v>
      </c>
      <c r="J461" s="16" t="e">
        <f>TRIM(RIGHT(LEFT(Первый!C461,FIND(",",Первый!C461,1)-1),FIND(",",Первый!C461,1)-1-MAX(D461:G461)))</f>
        <v>#VALUE!</v>
      </c>
      <c r="K461" s="16" t="e">
        <f>TRIM(RIGHT(Первый!C461,LEN(Первый!C461)-FIND(",",Первый!C461,1)-1))</f>
        <v>#VALUE!</v>
      </c>
    </row>
    <row r="462" spans="1:11">
      <c r="A462" s="16" t="e">
        <f>RIGHT(Первый!A462,(LEN(Первый!A462)-11))</f>
        <v>#VALUE!</v>
      </c>
      <c r="D462" s="17">
        <f>IF(ISERROR(FIND(" ",Первый!C462,1)),0,IF(FIND(" ",Первый!C462,1)&gt;FIND(",",Первый!C462,1),0,FIND(" ",Первый!C462,1)))</f>
        <v>0</v>
      </c>
      <c r="E462" s="17">
        <f>IF(ISERROR(FIND(" ",Первый!C462,D462+1)),0,IF(FIND(" ",Первый!C462,D462+1)&gt;FIND(",",Первый!C462,1),0,FIND(" ",Первый!C462,D462+1)))</f>
        <v>0</v>
      </c>
      <c r="F462" s="17">
        <f>IF(E462=0,0,IF(ISERROR(FIND(" ",Первый!C462,E462+1)),0,IF(FIND(" ",Первый!C462,E462+1)&gt;FIND(",",Первый!C462,1),0,FIND(" ",Первый!C462,E462+1))))</f>
        <v>0</v>
      </c>
      <c r="G462" s="17">
        <f>IF(F462=0,0,IF(ISERROR(FIND(" ",Первый!C462,F462+1)),0,IF(FIND(" ",Первый!C462,F462+1)&gt;FIND(",",Первый!C462,1),0,FIND(" ",Первый!C462,F462+1))))</f>
        <v>0</v>
      </c>
      <c r="H462" s="17" t="e">
        <f>TRIM(LEFT(Первый!C462,MAX(D462:G462)-1))</f>
        <v>#VALUE!</v>
      </c>
      <c r="I462" s="16" t="e">
        <f t="shared" si="7"/>
        <v>#VALUE!</v>
      </c>
      <c r="J462" s="16" t="e">
        <f>TRIM(RIGHT(LEFT(Первый!C462,FIND(",",Первый!C462,1)-1),FIND(",",Первый!C462,1)-1-MAX(D462:G462)))</f>
        <v>#VALUE!</v>
      </c>
      <c r="K462" s="16" t="e">
        <f>TRIM(RIGHT(Первый!C462,LEN(Первый!C462)-FIND(",",Первый!C462,1)-1))</f>
        <v>#VALUE!</v>
      </c>
    </row>
    <row r="463" spans="1:11">
      <c r="A463" s="16" t="e">
        <f>RIGHT(Первый!A463,(LEN(Первый!A463)-11))</f>
        <v>#VALUE!</v>
      </c>
      <c r="D463" s="17">
        <f>IF(ISERROR(FIND(" ",Первый!C463,1)),0,IF(FIND(" ",Первый!C463,1)&gt;FIND(",",Первый!C463,1),0,FIND(" ",Первый!C463,1)))</f>
        <v>0</v>
      </c>
      <c r="E463" s="17">
        <f>IF(ISERROR(FIND(" ",Первый!C463,D463+1)),0,IF(FIND(" ",Первый!C463,D463+1)&gt;FIND(",",Первый!C463,1),0,FIND(" ",Первый!C463,D463+1)))</f>
        <v>0</v>
      </c>
      <c r="F463" s="17">
        <f>IF(E463=0,0,IF(ISERROR(FIND(" ",Первый!C463,E463+1)),0,IF(FIND(" ",Первый!C463,E463+1)&gt;FIND(",",Первый!C463,1),0,FIND(" ",Первый!C463,E463+1))))</f>
        <v>0</v>
      </c>
      <c r="G463" s="17">
        <f>IF(F463=0,0,IF(ISERROR(FIND(" ",Первый!C463,F463+1)),0,IF(FIND(" ",Первый!C463,F463+1)&gt;FIND(",",Первый!C463,1),0,FIND(" ",Первый!C463,F463+1))))</f>
        <v>0</v>
      </c>
      <c r="H463" s="17" t="e">
        <f>TRIM(LEFT(Первый!C463,MAX(D463:G463)-1))</f>
        <v>#VALUE!</v>
      </c>
      <c r="I463" s="16" t="e">
        <f t="shared" si="7"/>
        <v>#VALUE!</v>
      </c>
      <c r="J463" s="16" t="e">
        <f>TRIM(RIGHT(LEFT(Первый!C463,FIND(",",Первый!C463,1)-1),FIND(",",Первый!C463,1)-1-MAX(D463:G463)))</f>
        <v>#VALUE!</v>
      </c>
      <c r="K463" s="16" t="e">
        <f>TRIM(RIGHT(Первый!C463,LEN(Первый!C463)-FIND(",",Первый!C463,1)-1))</f>
        <v>#VALUE!</v>
      </c>
    </row>
    <row r="464" spans="1:11">
      <c r="A464" s="16" t="e">
        <f>RIGHT(Первый!A464,(LEN(Первый!A464)-11))</f>
        <v>#VALUE!</v>
      </c>
      <c r="D464" s="17">
        <f>IF(ISERROR(FIND(" ",Первый!C464,1)),0,IF(FIND(" ",Первый!C464,1)&gt;FIND(",",Первый!C464,1),0,FIND(" ",Первый!C464,1)))</f>
        <v>0</v>
      </c>
      <c r="E464" s="17">
        <f>IF(ISERROR(FIND(" ",Первый!C464,D464+1)),0,IF(FIND(" ",Первый!C464,D464+1)&gt;FIND(",",Первый!C464,1),0,FIND(" ",Первый!C464,D464+1)))</f>
        <v>0</v>
      </c>
      <c r="F464" s="17">
        <f>IF(E464=0,0,IF(ISERROR(FIND(" ",Первый!C464,E464+1)),0,IF(FIND(" ",Первый!C464,E464+1)&gt;FIND(",",Первый!C464,1),0,FIND(" ",Первый!C464,E464+1))))</f>
        <v>0</v>
      </c>
      <c r="G464" s="17">
        <f>IF(F464=0,0,IF(ISERROR(FIND(" ",Первый!C464,F464+1)),0,IF(FIND(" ",Первый!C464,F464+1)&gt;FIND(",",Первый!C464,1),0,FIND(" ",Первый!C464,F464+1))))</f>
        <v>0</v>
      </c>
      <c r="H464" s="17" t="e">
        <f>TRIM(LEFT(Первый!C464,MAX(D464:G464)-1))</f>
        <v>#VALUE!</v>
      </c>
      <c r="I464" s="16" t="e">
        <f t="shared" si="7"/>
        <v>#VALUE!</v>
      </c>
      <c r="J464" s="16" t="e">
        <f>TRIM(RIGHT(LEFT(Первый!C464,FIND(",",Первый!C464,1)-1),FIND(",",Первый!C464,1)-1-MAX(D464:G464)))</f>
        <v>#VALUE!</v>
      </c>
      <c r="K464" s="16" t="e">
        <f>TRIM(RIGHT(Первый!C464,LEN(Первый!C464)-FIND(",",Первый!C464,1)-1))</f>
        <v>#VALUE!</v>
      </c>
    </row>
    <row r="465" spans="1:11">
      <c r="A465" s="16" t="e">
        <f>RIGHT(Первый!A465,(LEN(Первый!A465)-11))</f>
        <v>#VALUE!</v>
      </c>
      <c r="D465" s="17">
        <f>IF(ISERROR(FIND(" ",Первый!C465,1)),0,IF(FIND(" ",Первый!C465,1)&gt;FIND(",",Первый!C465,1),0,FIND(" ",Первый!C465,1)))</f>
        <v>0</v>
      </c>
      <c r="E465" s="17">
        <f>IF(ISERROR(FIND(" ",Первый!C465,D465+1)),0,IF(FIND(" ",Первый!C465,D465+1)&gt;FIND(",",Первый!C465,1),0,FIND(" ",Первый!C465,D465+1)))</f>
        <v>0</v>
      </c>
      <c r="F465" s="17">
        <f>IF(E465=0,0,IF(ISERROR(FIND(" ",Первый!C465,E465+1)),0,IF(FIND(" ",Первый!C465,E465+1)&gt;FIND(",",Первый!C465,1),0,FIND(" ",Первый!C465,E465+1))))</f>
        <v>0</v>
      </c>
      <c r="G465" s="17">
        <f>IF(F465=0,0,IF(ISERROR(FIND(" ",Первый!C465,F465+1)),0,IF(FIND(" ",Первый!C465,F465+1)&gt;FIND(",",Первый!C465,1),0,FIND(" ",Первый!C465,F465+1))))</f>
        <v>0</v>
      </c>
      <c r="H465" s="17" t="e">
        <f>TRIM(LEFT(Первый!C465,MAX(D465:G465)-1))</f>
        <v>#VALUE!</v>
      </c>
      <c r="I465" s="16" t="e">
        <f t="shared" si="7"/>
        <v>#VALUE!</v>
      </c>
      <c r="J465" s="16" t="e">
        <f>TRIM(RIGHT(LEFT(Первый!C465,FIND(",",Первый!C465,1)-1),FIND(",",Первый!C465,1)-1-MAX(D465:G465)))</f>
        <v>#VALUE!</v>
      </c>
      <c r="K465" s="16" t="e">
        <f>TRIM(RIGHT(Первый!C465,LEN(Первый!C465)-FIND(",",Первый!C465,1)-1))</f>
        <v>#VALUE!</v>
      </c>
    </row>
    <row r="466" spans="1:11">
      <c r="A466" s="16" t="e">
        <f>RIGHT(Первый!A466,(LEN(Первый!A466)-11))</f>
        <v>#VALUE!</v>
      </c>
      <c r="D466" s="17">
        <f>IF(ISERROR(FIND(" ",Первый!C466,1)),0,IF(FIND(" ",Первый!C466,1)&gt;FIND(",",Первый!C466,1),0,FIND(" ",Первый!C466,1)))</f>
        <v>0</v>
      </c>
      <c r="E466" s="17">
        <f>IF(ISERROR(FIND(" ",Первый!C466,D466+1)),0,IF(FIND(" ",Первый!C466,D466+1)&gt;FIND(",",Первый!C466,1),0,FIND(" ",Первый!C466,D466+1)))</f>
        <v>0</v>
      </c>
      <c r="F466" s="17">
        <f>IF(E466=0,0,IF(ISERROR(FIND(" ",Первый!C466,E466+1)),0,IF(FIND(" ",Первый!C466,E466+1)&gt;FIND(",",Первый!C466,1),0,FIND(" ",Первый!C466,E466+1))))</f>
        <v>0</v>
      </c>
      <c r="G466" s="17">
        <f>IF(F466=0,0,IF(ISERROR(FIND(" ",Первый!C466,F466+1)),0,IF(FIND(" ",Первый!C466,F466+1)&gt;FIND(",",Первый!C466,1),0,FIND(" ",Первый!C466,F466+1))))</f>
        <v>0</v>
      </c>
      <c r="H466" s="17" t="e">
        <f>TRIM(LEFT(Первый!C466,MAX(D466:G466)-1))</f>
        <v>#VALUE!</v>
      </c>
      <c r="I466" s="16" t="e">
        <f t="shared" si="7"/>
        <v>#VALUE!</v>
      </c>
      <c r="J466" s="16" t="e">
        <f>TRIM(RIGHT(LEFT(Первый!C466,FIND(",",Первый!C466,1)-1),FIND(",",Первый!C466,1)-1-MAX(D466:G466)))</f>
        <v>#VALUE!</v>
      </c>
      <c r="K466" s="16" t="e">
        <f>TRIM(RIGHT(Первый!C466,LEN(Первый!C466)-FIND(",",Первый!C466,1)-1))</f>
        <v>#VALUE!</v>
      </c>
    </row>
    <row r="467" spans="1:11">
      <c r="A467" s="16" t="e">
        <f>RIGHT(Первый!A467,(LEN(Первый!A467)-11))</f>
        <v>#VALUE!</v>
      </c>
      <c r="D467" s="17">
        <f>IF(ISERROR(FIND(" ",Первый!C467,1)),0,IF(FIND(" ",Первый!C467,1)&gt;FIND(",",Первый!C467,1),0,FIND(" ",Первый!C467,1)))</f>
        <v>0</v>
      </c>
      <c r="E467" s="17">
        <f>IF(ISERROR(FIND(" ",Первый!C467,D467+1)),0,IF(FIND(" ",Первый!C467,D467+1)&gt;FIND(",",Первый!C467,1),0,FIND(" ",Первый!C467,D467+1)))</f>
        <v>0</v>
      </c>
      <c r="F467" s="17">
        <f>IF(E467=0,0,IF(ISERROR(FIND(" ",Первый!C467,E467+1)),0,IF(FIND(" ",Первый!C467,E467+1)&gt;FIND(",",Первый!C467,1),0,FIND(" ",Первый!C467,E467+1))))</f>
        <v>0</v>
      </c>
      <c r="G467" s="17">
        <f>IF(F467=0,0,IF(ISERROR(FIND(" ",Первый!C467,F467+1)),0,IF(FIND(" ",Первый!C467,F467+1)&gt;FIND(",",Первый!C467,1),0,FIND(" ",Первый!C467,F467+1))))</f>
        <v>0</v>
      </c>
      <c r="H467" s="17" t="e">
        <f>TRIM(LEFT(Первый!C467,MAX(D467:G467)-1))</f>
        <v>#VALUE!</v>
      </c>
      <c r="I467" s="16" t="e">
        <f t="shared" si="7"/>
        <v>#VALUE!</v>
      </c>
      <c r="J467" s="16" t="e">
        <f>TRIM(RIGHT(LEFT(Первый!C467,FIND(",",Первый!C467,1)-1),FIND(",",Первый!C467,1)-1-MAX(D467:G467)))</f>
        <v>#VALUE!</v>
      </c>
      <c r="K467" s="16" t="e">
        <f>TRIM(RIGHT(Первый!C467,LEN(Первый!C467)-FIND(",",Первый!C467,1)-1))</f>
        <v>#VALUE!</v>
      </c>
    </row>
    <row r="468" spans="1:11">
      <c r="A468" s="16" t="e">
        <f>RIGHT(Первый!A468,(LEN(Первый!A468)-11))</f>
        <v>#VALUE!</v>
      </c>
      <c r="D468" s="17">
        <f>IF(ISERROR(FIND(" ",Первый!C468,1)),0,IF(FIND(" ",Первый!C468,1)&gt;FIND(",",Первый!C468,1),0,FIND(" ",Первый!C468,1)))</f>
        <v>0</v>
      </c>
      <c r="E468" s="17">
        <f>IF(ISERROR(FIND(" ",Первый!C468,D468+1)),0,IF(FIND(" ",Первый!C468,D468+1)&gt;FIND(",",Первый!C468,1),0,FIND(" ",Первый!C468,D468+1)))</f>
        <v>0</v>
      </c>
      <c r="F468" s="17">
        <f>IF(E468=0,0,IF(ISERROR(FIND(" ",Первый!C468,E468+1)),0,IF(FIND(" ",Первый!C468,E468+1)&gt;FIND(",",Первый!C468,1),0,FIND(" ",Первый!C468,E468+1))))</f>
        <v>0</v>
      </c>
      <c r="G468" s="17">
        <f>IF(F468=0,0,IF(ISERROR(FIND(" ",Первый!C468,F468+1)),0,IF(FIND(" ",Первый!C468,F468+1)&gt;FIND(",",Первый!C468,1),0,FIND(" ",Первый!C468,F468+1))))</f>
        <v>0</v>
      </c>
      <c r="H468" s="17" t="e">
        <f>TRIM(LEFT(Первый!C468,MAX(D468:G468)-1))</f>
        <v>#VALUE!</v>
      </c>
      <c r="I468" s="16" t="e">
        <f t="shared" si="7"/>
        <v>#VALUE!</v>
      </c>
      <c r="J468" s="16" t="e">
        <f>TRIM(RIGHT(LEFT(Первый!C468,FIND(",",Первый!C468,1)-1),FIND(",",Первый!C468,1)-1-MAX(D468:G468)))</f>
        <v>#VALUE!</v>
      </c>
      <c r="K468" s="16" t="e">
        <f>TRIM(RIGHT(Первый!C468,LEN(Первый!C468)-FIND(",",Первый!C468,1)-1))</f>
        <v>#VALUE!</v>
      </c>
    </row>
    <row r="469" spans="1:11">
      <c r="A469" s="16" t="e">
        <f>RIGHT(Первый!A469,(LEN(Первый!A469)-11))</f>
        <v>#VALUE!</v>
      </c>
      <c r="D469" s="17">
        <f>IF(ISERROR(FIND(" ",Первый!C469,1)),0,IF(FIND(" ",Первый!C469,1)&gt;FIND(",",Первый!C469,1),0,FIND(" ",Первый!C469,1)))</f>
        <v>0</v>
      </c>
      <c r="E469" s="17">
        <f>IF(ISERROR(FIND(" ",Первый!C469,D469+1)),0,IF(FIND(" ",Первый!C469,D469+1)&gt;FIND(",",Первый!C469,1),0,FIND(" ",Первый!C469,D469+1)))</f>
        <v>0</v>
      </c>
      <c r="F469" s="17">
        <f>IF(E469=0,0,IF(ISERROR(FIND(" ",Первый!C469,E469+1)),0,IF(FIND(" ",Первый!C469,E469+1)&gt;FIND(",",Первый!C469,1),0,FIND(" ",Первый!C469,E469+1))))</f>
        <v>0</v>
      </c>
      <c r="G469" s="17">
        <f>IF(F469=0,0,IF(ISERROR(FIND(" ",Первый!C469,F469+1)),0,IF(FIND(" ",Первый!C469,F469+1)&gt;FIND(",",Первый!C469,1),0,FIND(" ",Первый!C469,F469+1))))</f>
        <v>0</v>
      </c>
      <c r="H469" s="17" t="e">
        <f>TRIM(LEFT(Первый!C469,MAX(D469:G469)-1))</f>
        <v>#VALUE!</v>
      </c>
      <c r="I469" s="16" t="e">
        <f t="shared" si="7"/>
        <v>#VALUE!</v>
      </c>
      <c r="J469" s="16" t="e">
        <f>TRIM(RIGHT(LEFT(Первый!C469,FIND(",",Первый!C469,1)-1),FIND(",",Первый!C469,1)-1-MAX(D469:G469)))</f>
        <v>#VALUE!</v>
      </c>
      <c r="K469" s="16" t="e">
        <f>TRIM(RIGHT(Первый!C469,LEN(Первый!C469)-FIND(",",Первый!C469,1)-1))</f>
        <v>#VALUE!</v>
      </c>
    </row>
    <row r="470" spans="1:11">
      <c r="A470" s="16" t="e">
        <f>RIGHT(Первый!A470,(LEN(Первый!A470)-11))</f>
        <v>#VALUE!</v>
      </c>
      <c r="D470" s="17">
        <f>IF(ISERROR(FIND(" ",Первый!C470,1)),0,IF(FIND(" ",Первый!C470,1)&gt;FIND(",",Первый!C470,1),0,FIND(" ",Первый!C470,1)))</f>
        <v>0</v>
      </c>
      <c r="E470" s="17">
        <f>IF(ISERROR(FIND(" ",Первый!C470,D470+1)),0,IF(FIND(" ",Первый!C470,D470+1)&gt;FIND(",",Первый!C470,1),0,FIND(" ",Первый!C470,D470+1)))</f>
        <v>0</v>
      </c>
      <c r="F470" s="17">
        <f>IF(E470=0,0,IF(ISERROR(FIND(" ",Первый!C470,E470+1)),0,IF(FIND(" ",Первый!C470,E470+1)&gt;FIND(",",Первый!C470,1),0,FIND(" ",Первый!C470,E470+1))))</f>
        <v>0</v>
      </c>
      <c r="G470" s="17">
        <f>IF(F470=0,0,IF(ISERROR(FIND(" ",Первый!C470,F470+1)),0,IF(FIND(" ",Первый!C470,F470+1)&gt;FIND(",",Первый!C470,1),0,FIND(" ",Первый!C470,F470+1))))</f>
        <v>0</v>
      </c>
      <c r="H470" s="17" t="e">
        <f>TRIM(LEFT(Первый!C470,MAX(D470:G470)-1))</f>
        <v>#VALUE!</v>
      </c>
      <c r="I470" s="16" t="e">
        <f t="shared" si="7"/>
        <v>#VALUE!</v>
      </c>
      <c r="J470" s="16" t="e">
        <f>TRIM(RIGHT(LEFT(Первый!C470,FIND(",",Первый!C470,1)-1),FIND(",",Первый!C470,1)-1-MAX(D470:G470)))</f>
        <v>#VALUE!</v>
      </c>
      <c r="K470" s="16" t="e">
        <f>TRIM(RIGHT(Первый!C470,LEN(Первый!C470)-FIND(",",Первый!C470,1)-1))</f>
        <v>#VALUE!</v>
      </c>
    </row>
    <row r="471" spans="1:11">
      <c r="A471" s="16" t="e">
        <f>RIGHT(Первый!A471,(LEN(Первый!A471)-11))</f>
        <v>#VALUE!</v>
      </c>
      <c r="D471" s="17">
        <f>IF(ISERROR(FIND(" ",Первый!C471,1)),0,IF(FIND(" ",Первый!C471,1)&gt;FIND(",",Первый!C471,1),0,FIND(" ",Первый!C471,1)))</f>
        <v>0</v>
      </c>
      <c r="E471" s="17">
        <f>IF(ISERROR(FIND(" ",Первый!C471,D471+1)),0,IF(FIND(" ",Первый!C471,D471+1)&gt;FIND(",",Первый!C471,1),0,FIND(" ",Первый!C471,D471+1)))</f>
        <v>0</v>
      </c>
      <c r="F471" s="17">
        <f>IF(E471=0,0,IF(ISERROR(FIND(" ",Первый!C471,E471+1)),0,IF(FIND(" ",Первый!C471,E471+1)&gt;FIND(",",Первый!C471,1),0,FIND(" ",Первый!C471,E471+1))))</f>
        <v>0</v>
      </c>
      <c r="G471" s="17">
        <f>IF(F471=0,0,IF(ISERROR(FIND(" ",Первый!C471,F471+1)),0,IF(FIND(" ",Первый!C471,F471+1)&gt;FIND(",",Первый!C471,1),0,FIND(" ",Первый!C471,F471+1))))</f>
        <v>0</v>
      </c>
      <c r="H471" s="17" t="e">
        <f>TRIM(LEFT(Первый!C471,MAX(D471:G471)-1))</f>
        <v>#VALUE!</v>
      </c>
      <c r="I471" s="16" t="e">
        <f t="shared" si="7"/>
        <v>#VALUE!</v>
      </c>
      <c r="J471" s="16" t="e">
        <f>TRIM(RIGHT(LEFT(Первый!C471,FIND(",",Первый!C471,1)-1),FIND(",",Первый!C471,1)-1-MAX(D471:G471)))</f>
        <v>#VALUE!</v>
      </c>
      <c r="K471" s="16" t="e">
        <f>TRIM(RIGHT(Первый!C471,LEN(Первый!C471)-FIND(",",Первый!C471,1)-1))</f>
        <v>#VALUE!</v>
      </c>
    </row>
    <row r="472" spans="1:11">
      <c r="A472" s="16" t="e">
        <f>RIGHT(Первый!A472,(LEN(Первый!A472)-11))</f>
        <v>#VALUE!</v>
      </c>
      <c r="D472" s="17">
        <f>IF(ISERROR(FIND(" ",Первый!C472,1)),0,IF(FIND(" ",Первый!C472,1)&gt;FIND(",",Первый!C472,1),0,FIND(" ",Первый!C472,1)))</f>
        <v>0</v>
      </c>
      <c r="E472" s="17">
        <f>IF(ISERROR(FIND(" ",Первый!C472,D472+1)),0,IF(FIND(" ",Первый!C472,D472+1)&gt;FIND(",",Первый!C472,1),0,FIND(" ",Первый!C472,D472+1)))</f>
        <v>0</v>
      </c>
      <c r="F472" s="17">
        <f>IF(E472=0,0,IF(ISERROR(FIND(" ",Первый!C472,E472+1)),0,IF(FIND(" ",Первый!C472,E472+1)&gt;FIND(",",Первый!C472,1),0,FIND(" ",Первый!C472,E472+1))))</f>
        <v>0</v>
      </c>
      <c r="G472" s="17">
        <f>IF(F472=0,0,IF(ISERROR(FIND(" ",Первый!C472,F472+1)),0,IF(FIND(" ",Первый!C472,F472+1)&gt;FIND(",",Первый!C472,1),0,FIND(" ",Первый!C472,F472+1))))</f>
        <v>0</v>
      </c>
      <c r="H472" s="17" t="e">
        <f>TRIM(LEFT(Первый!C472,MAX(D472:G472)-1))</f>
        <v>#VALUE!</v>
      </c>
      <c r="I472" s="16" t="e">
        <f t="shared" si="7"/>
        <v>#VALUE!</v>
      </c>
      <c r="J472" s="16" t="e">
        <f>TRIM(RIGHT(LEFT(Первый!C472,FIND(",",Первый!C472,1)-1),FIND(",",Первый!C472,1)-1-MAX(D472:G472)))</f>
        <v>#VALUE!</v>
      </c>
      <c r="K472" s="16" t="e">
        <f>TRIM(RIGHT(Первый!C472,LEN(Первый!C472)-FIND(",",Первый!C472,1)-1))</f>
        <v>#VALUE!</v>
      </c>
    </row>
    <row r="473" spans="1:11">
      <c r="A473" s="16" t="e">
        <f>RIGHT(Первый!A473,(LEN(Первый!A473)-11))</f>
        <v>#VALUE!</v>
      </c>
      <c r="D473" s="17">
        <f>IF(ISERROR(FIND(" ",Первый!C473,1)),0,IF(FIND(" ",Первый!C473,1)&gt;FIND(",",Первый!C473,1),0,FIND(" ",Первый!C473,1)))</f>
        <v>0</v>
      </c>
      <c r="E473" s="17">
        <f>IF(ISERROR(FIND(" ",Первый!C473,D473+1)),0,IF(FIND(" ",Первый!C473,D473+1)&gt;FIND(",",Первый!C473,1),0,FIND(" ",Первый!C473,D473+1)))</f>
        <v>0</v>
      </c>
      <c r="F473" s="17">
        <f>IF(E473=0,0,IF(ISERROR(FIND(" ",Первый!C473,E473+1)),0,IF(FIND(" ",Первый!C473,E473+1)&gt;FIND(",",Первый!C473,1),0,FIND(" ",Первый!C473,E473+1))))</f>
        <v>0</v>
      </c>
      <c r="G473" s="17">
        <f>IF(F473=0,0,IF(ISERROR(FIND(" ",Первый!C473,F473+1)),0,IF(FIND(" ",Первый!C473,F473+1)&gt;FIND(",",Первый!C473,1),0,FIND(" ",Первый!C473,F473+1))))</f>
        <v>0</v>
      </c>
      <c r="H473" s="17" t="e">
        <f>TRIM(LEFT(Первый!C473,MAX(D473:G473)-1))</f>
        <v>#VALUE!</v>
      </c>
      <c r="I473" s="16" t="e">
        <f t="shared" si="7"/>
        <v>#VALUE!</v>
      </c>
      <c r="J473" s="16" t="e">
        <f>TRIM(RIGHT(LEFT(Первый!C473,FIND(",",Первый!C473,1)-1),FIND(",",Первый!C473,1)-1-MAX(D473:G473)))</f>
        <v>#VALUE!</v>
      </c>
      <c r="K473" s="16" t="e">
        <f>TRIM(RIGHT(Первый!C473,LEN(Первый!C473)-FIND(",",Первый!C473,1)-1))</f>
        <v>#VALUE!</v>
      </c>
    </row>
    <row r="474" spans="1:11">
      <c r="A474" s="16" t="e">
        <f>RIGHT(Первый!A474,(LEN(Первый!A474)-11))</f>
        <v>#VALUE!</v>
      </c>
      <c r="D474" s="17">
        <f>IF(ISERROR(FIND(" ",Первый!C474,1)),0,IF(FIND(" ",Первый!C474,1)&gt;FIND(",",Первый!C474,1),0,FIND(" ",Первый!C474,1)))</f>
        <v>0</v>
      </c>
      <c r="E474" s="17">
        <f>IF(ISERROR(FIND(" ",Первый!C474,D474+1)),0,IF(FIND(" ",Первый!C474,D474+1)&gt;FIND(",",Первый!C474,1),0,FIND(" ",Первый!C474,D474+1)))</f>
        <v>0</v>
      </c>
      <c r="F474" s="17">
        <f>IF(E474=0,0,IF(ISERROR(FIND(" ",Первый!C474,E474+1)),0,IF(FIND(" ",Первый!C474,E474+1)&gt;FIND(",",Первый!C474,1),0,FIND(" ",Первый!C474,E474+1))))</f>
        <v>0</v>
      </c>
      <c r="G474" s="17">
        <f>IF(F474=0,0,IF(ISERROR(FIND(" ",Первый!C474,F474+1)),0,IF(FIND(" ",Первый!C474,F474+1)&gt;FIND(",",Первый!C474,1),0,FIND(" ",Первый!C474,F474+1))))</f>
        <v>0</v>
      </c>
      <c r="H474" s="17" t="e">
        <f>TRIM(LEFT(Первый!C474,MAX(D474:G474)-1))</f>
        <v>#VALUE!</v>
      </c>
      <c r="I474" s="16" t="e">
        <f t="shared" si="7"/>
        <v>#VALUE!</v>
      </c>
      <c r="J474" s="16" t="e">
        <f>TRIM(RIGHT(LEFT(Первый!C474,FIND(",",Первый!C474,1)-1),FIND(",",Первый!C474,1)-1-MAX(D474:G474)))</f>
        <v>#VALUE!</v>
      </c>
      <c r="K474" s="16" t="e">
        <f>TRIM(RIGHT(Первый!C474,LEN(Первый!C474)-FIND(",",Первый!C474,1)-1))</f>
        <v>#VALUE!</v>
      </c>
    </row>
    <row r="475" spans="1:11">
      <c r="A475" s="16" t="e">
        <f>RIGHT(Первый!A475,(LEN(Первый!A475)-11))</f>
        <v>#VALUE!</v>
      </c>
      <c r="D475" s="17">
        <f>IF(ISERROR(FIND(" ",Первый!C475,1)),0,IF(FIND(" ",Первый!C475,1)&gt;FIND(",",Первый!C475,1),0,FIND(" ",Первый!C475,1)))</f>
        <v>0</v>
      </c>
      <c r="E475" s="17">
        <f>IF(ISERROR(FIND(" ",Первый!C475,D475+1)),0,IF(FIND(" ",Первый!C475,D475+1)&gt;FIND(",",Первый!C475,1),0,FIND(" ",Первый!C475,D475+1)))</f>
        <v>0</v>
      </c>
      <c r="F475" s="17">
        <f>IF(E475=0,0,IF(ISERROR(FIND(" ",Первый!C475,E475+1)),0,IF(FIND(" ",Первый!C475,E475+1)&gt;FIND(",",Первый!C475,1),0,FIND(" ",Первый!C475,E475+1))))</f>
        <v>0</v>
      </c>
      <c r="G475" s="17">
        <f>IF(F475=0,0,IF(ISERROR(FIND(" ",Первый!C475,F475+1)),0,IF(FIND(" ",Первый!C475,F475+1)&gt;FIND(",",Первый!C475,1),0,FIND(" ",Первый!C475,F475+1))))</f>
        <v>0</v>
      </c>
      <c r="H475" s="17" t="e">
        <f>TRIM(LEFT(Первый!C475,MAX(D475:G475)-1))</f>
        <v>#VALUE!</v>
      </c>
      <c r="I475" s="16" t="e">
        <f t="shared" si="7"/>
        <v>#VALUE!</v>
      </c>
      <c r="J475" s="16" t="e">
        <f>TRIM(RIGHT(LEFT(Первый!C475,FIND(",",Первый!C475,1)-1),FIND(",",Первый!C475,1)-1-MAX(D475:G475)))</f>
        <v>#VALUE!</v>
      </c>
      <c r="K475" s="16" t="e">
        <f>TRIM(RIGHT(Первый!C475,LEN(Первый!C475)-FIND(",",Первый!C475,1)-1))</f>
        <v>#VALUE!</v>
      </c>
    </row>
    <row r="476" spans="1:11">
      <c r="A476" s="16" t="e">
        <f>RIGHT(Первый!A476,(LEN(Первый!A476)-11))</f>
        <v>#VALUE!</v>
      </c>
      <c r="D476" s="17">
        <f>IF(ISERROR(FIND(" ",Первый!C476,1)),0,IF(FIND(" ",Первый!C476,1)&gt;FIND(",",Первый!C476,1),0,FIND(" ",Первый!C476,1)))</f>
        <v>0</v>
      </c>
      <c r="E476" s="17">
        <f>IF(ISERROR(FIND(" ",Первый!C476,D476+1)),0,IF(FIND(" ",Первый!C476,D476+1)&gt;FIND(",",Первый!C476,1),0,FIND(" ",Первый!C476,D476+1)))</f>
        <v>0</v>
      </c>
      <c r="F476" s="17">
        <f>IF(E476=0,0,IF(ISERROR(FIND(" ",Первый!C476,E476+1)),0,IF(FIND(" ",Первый!C476,E476+1)&gt;FIND(",",Первый!C476,1),0,FIND(" ",Первый!C476,E476+1))))</f>
        <v>0</v>
      </c>
      <c r="G476" s="17">
        <f>IF(F476=0,0,IF(ISERROR(FIND(" ",Первый!C476,F476+1)),0,IF(FIND(" ",Первый!C476,F476+1)&gt;FIND(",",Первый!C476,1),0,FIND(" ",Первый!C476,F476+1))))</f>
        <v>0</v>
      </c>
      <c r="H476" s="17" t="e">
        <f>TRIM(LEFT(Первый!C476,MAX(D476:G476)-1))</f>
        <v>#VALUE!</v>
      </c>
      <c r="I476" s="16" t="e">
        <f t="shared" si="7"/>
        <v>#VALUE!</v>
      </c>
      <c r="J476" s="16" t="e">
        <f>TRIM(RIGHT(LEFT(Первый!C476,FIND(",",Первый!C476,1)-1),FIND(",",Первый!C476,1)-1-MAX(D476:G476)))</f>
        <v>#VALUE!</v>
      </c>
      <c r="K476" s="16" t="e">
        <f>TRIM(RIGHT(Первый!C476,LEN(Первый!C476)-FIND(",",Первый!C476,1)-1))</f>
        <v>#VALUE!</v>
      </c>
    </row>
    <row r="477" spans="1:11">
      <c r="A477" s="16" t="e">
        <f>RIGHT(Первый!A477,(LEN(Первый!A477)-11))</f>
        <v>#VALUE!</v>
      </c>
      <c r="D477" s="17">
        <f>IF(ISERROR(FIND(" ",Первый!C477,1)),0,IF(FIND(" ",Первый!C477,1)&gt;FIND(",",Первый!C477,1),0,FIND(" ",Первый!C477,1)))</f>
        <v>0</v>
      </c>
      <c r="E477" s="17">
        <f>IF(ISERROR(FIND(" ",Первый!C477,D477+1)),0,IF(FIND(" ",Первый!C477,D477+1)&gt;FIND(",",Первый!C477,1),0,FIND(" ",Первый!C477,D477+1)))</f>
        <v>0</v>
      </c>
      <c r="F477" s="17">
        <f>IF(E477=0,0,IF(ISERROR(FIND(" ",Первый!C477,E477+1)),0,IF(FIND(" ",Первый!C477,E477+1)&gt;FIND(",",Первый!C477,1),0,FIND(" ",Первый!C477,E477+1))))</f>
        <v>0</v>
      </c>
      <c r="G477" s="17">
        <f>IF(F477=0,0,IF(ISERROR(FIND(" ",Первый!C477,F477+1)),0,IF(FIND(" ",Первый!C477,F477+1)&gt;FIND(",",Первый!C477,1),0,FIND(" ",Первый!C477,F477+1))))</f>
        <v>0</v>
      </c>
      <c r="H477" s="17" t="e">
        <f>TRIM(LEFT(Первый!C477,MAX(D477:G477)-1))</f>
        <v>#VALUE!</v>
      </c>
      <c r="I477" s="16" t="e">
        <f t="shared" si="7"/>
        <v>#VALUE!</v>
      </c>
      <c r="J477" s="16" t="e">
        <f>TRIM(RIGHT(LEFT(Первый!C477,FIND(",",Первый!C477,1)-1),FIND(",",Первый!C477,1)-1-MAX(D477:G477)))</f>
        <v>#VALUE!</v>
      </c>
      <c r="K477" s="16" t="e">
        <f>TRIM(RIGHT(Первый!C477,LEN(Первый!C477)-FIND(",",Первый!C477,1)-1))</f>
        <v>#VALUE!</v>
      </c>
    </row>
    <row r="478" spans="1:11">
      <c r="A478" s="16" t="e">
        <f>RIGHT(Первый!A478,(LEN(Первый!A478)-11))</f>
        <v>#VALUE!</v>
      </c>
      <c r="D478" s="17">
        <f>IF(ISERROR(FIND(" ",Первый!C478,1)),0,IF(FIND(" ",Первый!C478,1)&gt;FIND(",",Первый!C478,1),0,FIND(" ",Первый!C478,1)))</f>
        <v>0</v>
      </c>
      <c r="E478" s="17">
        <f>IF(ISERROR(FIND(" ",Первый!C478,D478+1)),0,IF(FIND(" ",Первый!C478,D478+1)&gt;FIND(",",Первый!C478,1),0,FIND(" ",Первый!C478,D478+1)))</f>
        <v>0</v>
      </c>
      <c r="F478" s="17">
        <f>IF(E478=0,0,IF(ISERROR(FIND(" ",Первый!C478,E478+1)),0,IF(FIND(" ",Первый!C478,E478+1)&gt;FIND(",",Первый!C478,1),0,FIND(" ",Первый!C478,E478+1))))</f>
        <v>0</v>
      </c>
      <c r="G478" s="17">
        <f>IF(F478=0,0,IF(ISERROR(FIND(" ",Первый!C478,F478+1)),0,IF(FIND(" ",Первый!C478,F478+1)&gt;FIND(",",Первый!C478,1),0,FIND(" ",Первый!C478,F478+1))))</f>
        <v>0</v>
      </c>
      <c r="H478" s="17" t="e">
        <f>TRIM(LEFT(Первый!C478,MAX(D478:G478)-1))</f>
        <v>#VALUE!</v>
      </c>
      <c r="I478" s="16" t="e">
        <f t="shared" si="7"/>
        <v>#VALUE!</v>
      </c>
      <c r="J478" s="16" t="e">
        <f>TRIM(RIGHT(LEFT(Первый!C478,FIND(",",Первый!C478,1)-1),FIND(",",Первый!C478,1)-1-MAX(D478:G478)))</f>
        <v>#VALUE!</v>
      </c>
      <c r="K478" s="16" t="e">
        <f>TRIM(RIGHT(Первый!C478,LEN(Первый!C478)-FIND(",",Первый!C478,1)-1))</f>
        <v>#VALUE!</v>
      </c>
    </row>
    <row r="479" spans="1:11">
      <c r="A479" s="16" t="e">
        <f>RIGHT(Первый!A479,(LEN(Первый!A479)-11))</f>
        <v>#VALUE!</v>
      </c>
      <c r="D479" s="17">
        <f>IF(ISERROR(FIND(" ",Первый!C479,1)),0,IF(FIND(" ",Первый!C479,1)&gt;FIND(",",Первый!C479,1),0,FIND(" ",Первый!C479,1)))</f>
        <v>0</v>
      </c>
      <c r="E479" s="17">
        <f>IF(ISERROR(FIND(" ",Первый!C479,D479+1)),0,IF(FIND(" ",Первый!C479,D479+1)&gt;FIND(",",Первый!C479,1),0,FIND(" ",Первый!C479,D479+1)))</f>
        <v>0</v>
      </c>
      <c r="F479" s="17">
        <f>IF(E479=0,0,IF(ISERROR(FIND(" ",Первый!C479,E479+1)),0,IF(FIND(" ",Первый!C479,E479+1)&gt;FIND(",",Первый!C479,1),0,FIND(" ",Первый!C479,E479+1))))</f>
        <v>0</v>
      </c>
      <c r="G479" s="17">
        <f>IF(F479=0,0,IF(ISERROR(FIND(" ",Первый!C479,F479+1)),0,IF(FIND(" ",Первый!C479,F479+1)&gt;FIND(",",Первый!C479,1),0,FIND(" ",Первый!C479,F479+1))))</f>
        <v>0</v>
      </c>
      <c r="H479" s="17" t="e">
        <f>TRIM(LEFT(Первый!C479,MAX(D479:G479)-1))</f>
        <v>#VALUE!</v>
      </c>
      <c r="I479" s="16" t="e">
        <f t="shared" si="7"/>
        <v>#VALUE!</v>
      </c>
      <c r="J479" s="16" t="e">
        <f>TRIM(RIGHT(LEFT(Первый!C479,FIND(",",Первый!C479,1)-1),FIND(",",Первый!C479,1)-1-MAX(D479:G479)))</f>
        <v>#VALUE!</v>
      </c>
      <c r="K479" s="16" t="e">
        <f>TRIM(RIGHT(Первый!C479,LEN(Первый!C479)-FIND(",",Первый!C479,1)-1))</f>
        <v>#VALUE!</v>
      </c>
    </row>
    <row r="480" spans="1:11">
      <c r="A480" s="16" t="e">
        <f>RIGHT(Первый!A480,(LEN(Первый!A480)-11))</f>
        <v>#VALUE!</v>
      </c>
      <c r="D480" s="17">
        <f>IF(ISERROR(FIND(" ",Первый!C480,1)),0,IF(FIND(" ",Первый!C480,1)&gt;FIND(",",Первый!C480,1),0,FIND(" ",Первый!C480,1)))</f>
        <v>0</v>
      </c>
      <c r="E480" s="17">
        <f>IF(ISERROR(FIND(" ",Первый!C480,D480+1)),0,IF(FIND(" ",Первый!C480,D480+1)&gt;FIND(",",Первый!C480,1),0,FIND(" ",Первый!C480,D480+1)))</f>
        <v>0</v>
      </c>
      <c r="F480" s="17">
        <f>IF(E480=0,0,IF(ISERROR(FIND(" ",Первый!C480,E480+1)),0,IF(FIND(" ",Первый!C480,E480+1)&gt;FIND(",",Первый!C480,1),0,FIND(" ",Первый!C480,E480+1))))</f>
        <v>0</v>
      </c>
      <c r="G480" s="17">
        <f>IF(F480=0,0,IF(ISERROR(FIND(" ",Первый!C480,F480+1)),0,IF(FIND(" ",Первый!C480,F480+1)&gt;FIND(",",Первый!C480,1),0,FIND(" ",Первый!C480,F480+1))))</f>
        <v>0</v>
      </c>
      <c r="H480" s="17" t="e">
        <f>TRIM(LEFT(Первый!C480,MAX(D480:G480)-1))</f>
        <v>#VALUE!</v>
      </c>
      <c r="I480" s="16" t="e">
        <f t="shared" ref="I480:I543" si="8">RIGHT(H480,(LEN(H480)-5))</f>
        <v>#VALUE!</v>
      </c>
      <c r="J480" s="16" t="e">
        <f>TRIM(RIGHT(LEFT(Первый!C480,FIND(",",Первый!C480,1)-1),FIND(",",Первый!C480,1)-1-MAX(D480:G480)))</f>
        <v>#VALUE!</v>
      </c>
      <c r="K480" s="16" t="e">
        <f>TRIM(RIGHT(Первый!C480,LEN(Первый!C480)-FIND(",",Первый!C480,1)-1))</f>
        <v>#VALUE!</v>
      </c>
    </row>
    <row r="481" spans="1:11">
      <c r="A481" s="16" t="e">
        <f>RIGHT(Первый!A481,(LEN(Первый!A481)-11))</f>
        <v>#VALUE!</v>
      </c>
      <c r="D481" s="17">
        <f>IF(ISERROR(FIND(" ",Первый!C481,1)),0,IF(FIND(" ",Первый!C481,1)&gt;FIND(",",Первый!C481,1),0,FIND(" ",Первый!C481,1)))</f>
        <v>0</v>
      </c>
      <c r="E481" s="17">
        <f>IF(ISERROR(FIND(" ",Первый!C481,D481+1)),0,IF(FIND(" ",Первый!C481,D481+1)&gt;FIND(",",Первый!C481,1),0,FIND(" ",Первый!C481,D481+1)))</f>
        <v>0</v>
      </c>
      <c r="F481" s="17">
        <f>IF(E481=0,0,IF(ISERROR(FIND(" ",Первый!C481,E481+1)),0,IF(FIND(" ",Первый!C481,E481+1)&gt;FIND(",",Первый!C481,1),0,FIND(" ",Первый!C481,E481+1))))</f>
        <v>0</v>
      </c>
      <c r="G481" s="17">
        <f>IF(F481=0,0,IF(ISERROR(FIND(" ",Первый!C481,F481+1)),0,IF(FIND(" ",Первый!C481,F481+1)&gt;FIND(",",Первый!C481,1),0,FIND(" ",Первый!C481,F481+1))))</f>
        <v>0</v>
      </c>
      <c r="H481" s="17" t="e">
        <f>TRIM(LEFT(Первый!C481,MAX(D481:G481)-1))</f>
        <v>#VALUE!</v>
      </c>
      <c r="I481" s="16" t="e">
        <f t="shared" si="8"/>
        <v>#VALUE!</v>
      </c>
      <c r="J481" s="16" t="e">
        <f>TRIM(RIGHT(LEFT(Первый!C481,FIND(",",Первый!C481,1)-1),FIND(",",Первый!C481,1)-1-MAX(D481:G481)))</f>
        <v>#VALUE!</v>
      </c>
      <c r="K481" s="16" t="e">
        <f>TRIM(RIGHT(Первый!C481,LEN(Первый!C481)-FIND(",",Первый!C481,1)-1))</f>
        <v>#VALUE!</v>
      </c>
    </row>
    <row r="482" spans="1:11">
      <c r="A482" s="16" t="e">
        <f>RIGHT(Первый!A482,(LEN(Первый!A482)-11))</f>
        <v>#VALUE!</v>
      </c>
      <c r="D482" s="17">
        <f>IF(ISERROR(FIND(" ",Первый!C482,1)),0,IF(FIND(" ",Первый!C482,1)&gt;FIND(",",Первый!C482,1),0,FIND(" ",Первый!C482,1)))</f>
        <v>0</v>
      </c>
      <c r="E482" s="17">
        <f>IF(ISERROR(FIND(" ",Первый!C482,D482+1)),0,IF(FIND(" ",Первый!C482,D482+1)&gt;FIND(",",Первый!C482,1),0,FIND(" ",Первый!C482,D482+1)))</f>
        <v>0</v>
      </c>
      <c r="F482" s="17">
        <f>IF(E482=0,0,IF(ISERROR(FIND(" ",Первый!C482,E482+1)),0,IF(FIND(" ",Первый!C482,E482+1)&gt;FIND(",",Первый!C482,1),0,FIND(" ",Первый!C482,E482+1))))</f>
        <v>0</v>
      </c>
      <c r="G482" s="17">
        <f>IF(F482=0,0,IF(ISERROR(FIND(" ",Первый!C482,F482+1)),0,IF(FIND(" ",Первый!C482,F482+1)&gt;FIND(",",Первый!C482,1),0,FIND(" ",Первый!C482,F482+1))))</f>
        <v>0</v>
      </c>
      <c r="H482" s="17" t="e">
        <f>TRIM(LEFT(Первый!C482,MAX(D482:G482)-1))</f>
        <v>#VALUE!</v>
      </c>
      <c r="I482" s="16" t="e">
        <f t="shared" si="8"/>
        <v>#VALUE!</v>
      </c>
      <c r="J482" s="16" t="e">
        <f>TRIM(RIGHT(LEFT(Первый!C482,FIND(",",Первый!C482,1)-1),FIND(",",Первый!C482,1)-1-MAX(D482:G482)))</f>
        <v>#VALUE!</v>
      </c>
      <c r="K482" s="16" t="e">
        <f>TRIM(RIGHT(Первый!C482,LEN(Первый!C482)-FIND(",",Первый!C482,1)-1))</f>
        <v>#VALUE!</v>
      </c>
    </row>
    <row r="483" spans="1:11">
      <c r="A483" s="16" t="e">
        <f>RIGHT(Первый!A483,(LEN(Первый!A483)-11))</f>
        <v>#VALUE!</v>
      </c>
      <c r="D483" s="17">
        <f>IF(ISERROR(FIND(" ",Первый!C483,1)),0,IF(FIND(" ",Первый!C483,1)&gt;FIND(",",Первый!C483,1),0,FIND(" ",Первый!C483,1)))</f>
        <v>0</v>
      </c>
      <c r="E483" s="17">
        <f>IF(ISERROR(FIND(" ",Первый!C483,D483+1)),0,IF(FIND(" ",Первый!C483,D483+1)&gt;FIND(",",Первый!C483,1),0,FIND(" ",Первый!C483,D483+1)))</f>
        <v>0</v>
      </c>
      <c r="F483" s="17">
        <f>IF(E483=0,0,IF(ISERROR(FIND(" ",Первый!C483,E483+1)),0,IF(FIND(" ",Первый!C483,E483+1)&gt;FIND(",",Первый!C483,1),0,FIND(" ",Первый!C483,E483+1))))</f>
        <v>0</v>
      </c>
      <c r="G483" s="17">
        <f>IF(F483=0,0,IF(ISERROR(FIND(" ",Первый!C483,F483+1)),0,IF(FIND(" ",Первый!C483,F483+1)&gt;FIND(",",Первый!C483,1),0,FIND(" ",Первый!C483,F483+1))))</f>
        <v>0</v>
      </c>
      <c r="H483" s="17" t="e">
        <f>TRIM(LEFT(Первый!C483,MAX(D483:G483)-1))</f>
        <v>#VALUE!</v>
      </c>
      <c r="I483" s="16" t="e">
        <f t="shared" si="8"/>
        <v>#VALUE!</v>
      </c>
      <c r="J483" s="16" t="e">
        <f>TRIM(RIGHT(LEFT(Первый!C483,FIND(",",Первый!C483,1)-1),FIND(",",Первый!C483,1)-1-MAX(D483:G483)))</f>
        <v>#VALUE!</v>
      </c>
      <c r="K483" s="16" t="e">
        <f>TRIM(RIGHT(Первый!C483,LEN(Первый!C483)-FIND(",",Первый!C483,1)-1))</f>
        <v>#VALUE!</v>
      </c>
    </row>
    <row r="484" spans="1:11">
      <c r="A484" s="16" t="e">
        <f>RIGHT(Первый!A484,(LEN(Первый!A484)-11))</f>
        <v>#VALUE!</v>
      </c>
      <c r="D484" s="17">
        <f>IF(ISERROR(FIND(" ",Первый!C484,1)),0,IF(FIND(" ",Первый!C484,1)&gt;FIND(",",Первый!C484,1),0,FIND(" ",Первый!C484,1)))</f>
        <v>0</v>
      </c>
      <c r="E484" s="17">
        <f>IF(ISERROR(FIND(" ",Первый!C484,D484+1)),0,IF(FIND(" ",Первый!C484,D484+1)&gt;FIND(",",Первый!C484,1),0,FIND(" ",Первый!C484,D484+1)))</f>
        <v>0</v>
      </c>
      <c r="F484" s="17">
        <f>IF(E484=0,0,IF(ISERROR(FIND(" ",Первый!C484,E484+1)),0,IF(FIND(" ",Первый!C484,E484+1)&gt;FIND(",",Первый!C484,1),0,FIND(" ",Первый!C484,E484+1))))</f>
        <v>0</v>
      </c>
      <c r="G484" s="17">
        <f>IF(F484=0,0,IF(ISERROR(FIND(" ",Первый!C484,F484+1)),0,IF(FIND(" ",Первый!C484,F484+1)&gt;FIND(",",Первый!C484,1),0,FIND(" ",Первый!C484,F484+1))))</f>
        <v>0</v>
      </c>
      <c r="H484" s="17" t="e">
        <f>TRIM(LEFT(Первый!C484,MAX(D484:G484)-1))</f>
        <v>#VALUE!</v>
      </c>
      <c r="I484" s="16" t="e">
        <f t="shared" si="8"/>
        <v>#VALUE!</v>
      </c>
      <c r="J484" s="16" t="e">
        <f>TRIM(RIGHT(LEFT(Первый!C484,FIND(",",Первый!C484,1)-1),FIND(",",Первый!C484,1)-1-MAX(D484:G484)))</f>
        <v>#VALUE!</v>
      </c>
      <c r="K484" s="16" t="e">
        <f>TRIM(RIGHT(Первый!C484,LEN(Первый!C484)-FIND(",",Первый!C484,1)-1))</f>
        <v>#VALUE!</v>
      </c>
    </row>
    <row r="485" spans="1:11">
      <c r="A485" s="16" t="e">
        <f>RIGHT(Первый!A485,(LEN(Первый!A485)-11))</f>
        <v>#VALUE!</v>
      </c>
      <c r="D485" s="17">
        <f>IF(ISERROR(FIND(" ",Первый!C485,1)),0,IF(FIND(" ",Первый!C485,1)&gt;FIND(",",Первый!C485,1),0,FIND(" ",Первый!C485,1)))</f>
        <v>0</v>
      </c>
      <c r="E485" s="17">
        <f>IF(ISERROR(FIND(" ",Первый!C485,D485+1)),0,IF(FIND(" ",Первый!C485,D485+1)&gt;FIND(",",Первый!C485,1),0,FIND(" ",Первый!C485,D485+1)))</f>
        <v>0</v>
      </c>
      <c r="F485" s="17">
        <f>IF(E485=0,0,IF(ISERROR(FIND(" ",Первый!C485,E485+1)),0,IF(FIND(" ",Первый!C485,E485+1)&gt;FIND(",",Первый!C485,1),0,FIND(" ",Первый!C485,E485+1))))</f>
        <v>0</v>
      </c>
      <c r="G485" s="17">
        <f>IF(F485=0,0,IF(ISERROR(FIND(" ",Первый!C485,F485+1)),0,IF(FIND(" ",Первый!C485,F485+1)&gt;FIND(",",Первый!C485,1),0,FIND(" ",Первый!C485,F485+1))))</f>
        <v>0</v>
      </c>
      <c r="H485" s="17" t="e">
        <f>TRIM(LEFT(Первый!C485,MAX(D485:G485)-1))</f>
        <v>#VALUE!</v>
      </c>
      <c r="I485" s="16" t="e">
        <f t="shared" si="8"/>
        <v>#VALUE!</v>
      </c>
      <c r="J485" s="16" t="e">
        <f>TRIM(RIGHT(LEFT(Первый!C485,FIND(",",Первый!C485,1)-1),FIND(",",Первый!C485,1)-1-MAX(D485:G485)))</f>
        <v>#VALUE!</v>
      </c>
      <c r="K485" s="16" t="e">
        <f>TRIM(RIGHT(Первый!C485,LEN(Первый!C485)-FIND(",",Первый!C485,1)-1))</f>
        <v>#VALUE!</v>
      </c>
    </row>
    <row r="486" spans="1:11">
      <c r="A486" s="16" t="e">
        <f>RIGHT(Первый!A486,(LEN(Первый!A486)-11))</f>
        <v>#VALUE!</v>
      </c>
      <c r="D486" s="17">
        <f>IF(ISERROR(FIND(" ",Первый!C486,1)),0,IF(FIND(" ",Первый!C486,1)&gt;FIND(",",Первый!C486,1),0,FIND(" ",Первый!C486,1)))</f>
        <v>0</v>
      </c>
      <c r="E486" s="17">
        <f>IF(ISERROR(FIND(" ",Первый!C486,D486+1)),0,IF(FIND(" ",Первый!C486,D486+1)&gt;FIND(",",Первый!C486,1),0,FIND(" ",Первый!C486,D486+1)))</f>
        <v>0</v>
      </c>
      <c r="F486" s="17">
        <f>IF(E486=0,0,IF(ISERROR(FIND(" ",Первый!C486,E486+1)),0,IF(FIND(" ",Первый!C486,E486+1)&gt;FIND(",",Первый!C486,1),0,FIND(" ",Первый!C486,E486+1))))</f>
        <v>0</v>
      </c>
      <c r="G486" s="17">
        <f>IF(F486=0,0,IF(ISERROR(FIND(" ",Первый!C486,F486+1)),0,IF(FIND(" ",Первый!C486,F486+1)&gt;FIND(",",Первый!C486,1),0,FIND(" ",Первый!C486,F486+1))))</f>
        <v>0</v>
      </c>
      <c r="H486" s="17" t="e">
        <f>TRIM(LEFT(Первый!C486,MAX(D486:G486)-1))</f>
        <v>#VALUE!</v>
      </c>
      <c r="I486" s="16" t="e">
        <f t="shared" si="8"/>
        <v>#VALUE!</v>
      </c>
      <c r="J486" s="16" t="e">
        <f>TRIM(RIGHT(LEFT(Первый!C486,FIND(",",Первый!C486,1)-1),FIND(",",Первый!C486,1)-1-MAX(D486:G486)))</f>
        <v>#VALUE!</v>
      </c>
      <c r="K486" s="16" t="e">
        <f>TRIM(RIGHT(Первый!C486,LEN(Первый!C486)-FIND(",",Первый!C486,1)-1))</f>
        <v>#VALUE!</v>
      </c>
    </row>
    <row r="487" spans="1:11">
      <c r="A487" s="16" t="e">
        <f>RIGHT(Первый!A487,(LEN(Первый!A487)-11))</f>
        <v>#VALUE!</v>
      </c>
      <c r="D487" s="17">
        <f>IF(ISERROR(FIND(" ",Первый!C487,1)),0,IF(FIND(" ",Первый!C487,1)&gt;FIND(",",Первый!C487,1),0,FIND(" ",Первый!C487,1)))</f>
        <v>0</v>
      </c>
      <c r="E487" s="17">
        <f>IF(ISERROR(FIND(" ",Первый!C487,D487+1)),0,IF(FIND(" ",Первый!C487,D487+1)&gt;FIND(",",Первый!C487,1),0,FIND(" ",Первый!C487,D487+1)))</f>
        <v>0</v>
      </c>
      <c r="F487" s="17">
        <f>IF(E487=0,0,IF(ISERROR(FIND(" ",Первый!C487,E487+1)),0,IF(FIND(" ",Первый!C487,E487+1)&gt;FIND(",",Первый!C487,1),0,FIND(" ",Первый!C487,E487+1))))</f>
        <v>0</v>
      </c>
      <c r="G487" s="17">
        <f>IF(F487=0,0,IF(ISERROR(FIND(" ",Первый!C487,F487+1)),0,IF(FIND(" ",Первый!C487,F487+1)&gt;FIND(",",Первый!C487,1),0,FIND(" ",Первый!C487,F487+1))))</f>
        <v>0</v>
      </c>
      <c r="H487" s="17" t="e">
        <f>TRIM(LEFT(Первый!C487,MAX(D487:G487)-1))</f>
        <v>#VALUE!</v>
      </c>
      <c r="I487" s="16" t="e">
        <f t="shared" si="8"/>
        <v>#VALUE!</v>
      </c>
      <c r="J487" s="16" t="e">
        <f>TRIM(RIGHT(LEFT(Первый!C487,FIND(",",Первый!C487,1)-1),FIND(",",Первый!C487,1)-1-MAX(D487:G487)))</f>
        <v>#VALUE!</v>
      </c>
      <c r="K487" s="16" t="e">
        <f>TRIM(RIGHT(Первый!C487,LEN(Первый!C487)-FIND(",",Первый!C487,1)-1))</f>
        <v>#VALUE!</v>
      </c>
    </row>
    <row r="488" spans="1:11">
      <c r="A488" s="16" t="e">
        <f>RIGHT(Первый!A488,(LEN(Первый!A488)-11))</f>
        <v>#VALUE!</v>
      </c>
      <c r="D488" s="17">
        <f>IF(ISERROR(FIND(" ",Первый!C488,1)),0,IF(FIND(" ",Первый!C488,1)&gt;FIND(",",Первый!C488,1),0,FIND(" ",Первый!C488,1)))</f>
        <v>0</v>
      </c>
      <c r="E488" s="17">
        <f>IF(ISERROR(FIND(" ",Первый!C488,D488+1)),0,IF(FIND(" ",Первый!C488,D488+1)&gt;FIND(",",Первый!C488,1),0,FIND(" ",Первый!C488,D488+1)))</f>
        <v>0</v>
      </c>
      <c r="F488" s="17">
        <f>IF(E488=0,0,IF(ISERROR(FIND(" ",Первый!C488,E488+1)),0,IF(FIND(" ",Первый!C488,E488+1)&gt;FIND(",",Первый!C488,1),0,FIND(" ",Первый!C488,E488+1))))</f>
        <v>0</v>
      </c>
      <c r="G488" s="17">
        <f>IF(F488=0,0,IF(ISERROR(FIND(" ",Первый!C488,F488+1)),0,IF(FIND(" ",Первый!C488,F488+1)&gt;FIND(",",Первый!C488,1),0,FIND(" ",Первый!C488,F488+1))))</f>
        <v>0</v>
      </c>
      <c r="H488" s="17" t="e">
        <f>TRIM(LEFT(Первый!C488,MAX(D488:G488)-1))</f>
        <v>#VALUE!</v>
      </c>
      <c r="I488" s="16" t="e">
        <f t="shared" si="8"/>
        <v>#VALUE!</v>
      </c>
      <c r="J488" s="16" t="e">
        <f>TRIM(RIGHT(LEFT(Первый!C488,FIND(",",Первый!C488,1)-1),FIND(",",Первый!C488,1)-1-MAX(D488:G488)))</f>
        <v>#VALUE!</v>
      </c>
      <c r="K488" s="16" t="e">
        <f>TRIM(RIGHT(Первый!C488,LEN(Первый!C488)-FIND(",",Первый!C488,1)-1))</f>
        <v>#VALUE!</v>
      </c>
    </row>
    <row r="489" spans="1:11">
      <c r="A489" s="16" t="e">
        <f>RIGHT(Первый!A489,(LEN(Первый!A489)-11))</f>
        <v>#VALUE!</v>
      </c>
      <c r="D489" s="17">
        <f>IF(ISERROR(FIND(" ",Первый!C489,1)),0,IF(FIND(" ",Первый!C489,1)&gt;FIND(",",Первый!C489,1),0,FIND(" ",Первый!C489,1)))</f>
        <v>0</v>
      </c>
      <c r="E489" s="17">
        <f>IF(ISERROR(FIND(" ",Первый!C489,D489+1)),0,IF(FIND(" ",Первый!C489,D489+1)&gt;FIND(",",Первый!C489,1),0,FIND(" ",Первый!C489,D489+1)))</f>
        <v>0</v>
      </c>
      <c r="F489" s="17">
        <f>IF(E489=0,0,IF(ISERROR(FIND(" ",Первый!C489,E489+1)),0,IF(FIND(" ",Первый!C489,E489+1)&gt;FIND(",",Первый!C489,1),0,FIND(" ",Первый!C489,E489+1))))</f>
        <v>0</v>
      </c>
      <c r="G489" s="17">
        <f>IF(F489=0,0,IF(ISERROR(FIND(" ",Первый!C489,F489+1)),0,IF(FIND(" ",Первый!C489,F489+1)&gt;FIND(",",Первый!C489,1),0,FIND(" ",Первый!C489,F489+1))))</f>
        <v>0</v>
      </c>
      <c r="H489" s="17" t="e">
        <f>TRIM(LEFT(Первый!C489,MAX(D489:G489)-1))</f>
        <v>#VALUE!</v>
      </c>
      <c r="I489" s="16" t="e">
        <f t="shared" si="8"/>
        <v>#VALUE!</v>
      </c>
      <c r="J489" s="16" t="e">
        <f>TRIM(RIGHT(LEFT(Первый!C489,FIND(",",Первый!C489,1)-1),FIND(",",Первый!C489,1)-1-MAX(D489:G489)))</f>
        <v>#VALUE!</v>
      </c>
      <c r="K489" s="16" t="e">
        <f>TRIM(RIGHT(Первый!C489,LEN(Первый!C489)-FIND(",",Первый!C489,1)-1))</f>
        <v>#VALUE!</v>
      </c>
    </row>
    <row r="490" spans="1:11">
      <c r="A490" s="16" t="e">
        <f>RIGHT(Первый!A490,(LEN(Первый!A490)-11))</f>
        <v>#VALUE!</v>
      </c>
      <c r="D490" s="17">
        <f>IF(ISERROR(FIND(" ",Первый!C490,1)),0,IF(FIND(" ",Первый!C490,1)&gt;FIND(",",Первый!C490,1),0,FIND(" ",Первый!C490,1)))</f>
        <v>0</v>
      </c>
      <c r="E490" s="17">
        <f>IF(ISERROR(FIND(" ",Первый!C490,D490+1)),0,IF(FIND(" ",Первый!C490,D490+1)&gt;FIND(",",Первый!C490,1),0,FIND(" ",Первый!C490,D490+1)))</f>
        <v>0</v>
      </c>
      <c r="F490" s="17">
        <f>IF(E490=0,0,IF(ISERROR(FIND(" ",Первый!C490,E490+1)),0,IF(FIND(" ",Первый!C490,E490+1)&gt;FIND(",",Первый!C490,1),0,FIND(" ",Первый!C490,E490+1))))</f>
        <v>0</v>
      </c>
      <c r="G490" s="17">
        <f>IF(F490=0,0,IF(ISERROR(FIND(" ",Первый!C490,F490+1)),0,IF(FIND(" ",Первый!C490,F490+1)&gt;FIND(",",Первый!C490,1),0,FIND(" ",Первый!C490,F490+1))))</f>
        <v>0</v>
      </c>
      <c r="H490" s="17" t="e">
        <f>TRIM(LEFT(Первый!C490,MAX(D490:G490)-1))</f>
        <v>#VALUE!</v>
      </c>
      <c r="I490" s="16" t="e">
        <f t="shared" si="8"/>
        <v>#VALUE!</v>
      </c>
      <c r="J490" s="16" t="e">
        <f>TRIM(RIGHT(LEFT(Первый!C490,FIND(",",Первый!C490,1)-1),FIND(",",Первый!C490,1)-1-MAX(D490:G490)))</f>
        <v>#VALUE!</v>
      </c>
      <c r="K490" s="16" t="e">
        <f>TRIM(RIGHT(Первый!C490,LEN(Первый!C490)-FIND(",",Первый!C490,1)-1))</f>
        <v>#VALUE!</v>
      </c>
    </row>
    <row r="491" spans="1:11">
      <c r="A491" s="16" t="e">
        <f>RIGHT(Первый!A491,(LEN(Первый!A491)-11))</f>
        <v>#VALUE!</v>
      </c>
      <c r="D491" s="17">
        <f>IF(ISERROR(FIND(" ",Первый!C491,1)),0,IF(FIND(" ",Первый!C491,1)&gt;FIND(",",Первый!C491,1),0,FIND(" ",Первый!C491,1)))</f>
        <v>0</v>
      </c>
      <c r="E491" s="17">
        <f>IF(ISERROR(FIND(" ",Первый!C491,D491+1)),0,IF(FIND(" ",Первый!C491,D491+1)&gt;FIND(",",Первый!C491,1),0,FIND(" ",Первый!C491,D491+1)))</f>
        <v>0</v>
      </c>
      <c r="F491" s="17">
        <f>IF(E491=0,0,IF(ISERROR(FIND(" ",Первый!C491,E491+1)),0,IF(FIND(" ",Первый!C491,E491+1)&gt;FIND(",",Первый!C491,1),0,FIND(" ",Первый!C491,E491+1))))</f>
        <v>0</v>
      </c>
      <c r="G491" s="17">
        <f>IF(F491=0,0,IF(ISERROR(FIND(" ",Первый!C491,F491+1)),0,IF(FIND(" ",Первый!C491,F491+1)&gt;FIND(",",Первый!C491,1),0,FIND(" ",Первый!C491,F491+1))))</f>
        <v>0</v>
      </c>
      <c r="H491" s="17" t="e">
        <f>TRIM(LEFT(Первый!C491,MAX(D491:G491)-1))</f>
        <v>#VALUE!</v>
      </c>
      <c r="I491" s="16" t="e">
        <f t="shared" si="8"/>
        <v>#VALUE!</v>
      </c>
      <c r="J491" s="16" t="e">
        <f>TRIM(RIGHT(LEFT(Первый!C491,FIND(",",Первый!C491,1)-1),FIND(",",Первый!C491,1)-1-MAX(D491:G491)))</f>
        <v>#VALUE!</v>
      </c>
      <c r="K491" s="16" t="e">
        <f>TRIM(RIGHT(Первый!C491,LEN(Первый!C491)-FIND(",",Первый!C491,1)-1))</f>
        <v>#VALUE!</v>
      </c>
    </row>
    <row r="492" spans="1:11">
      <c r="A492" s="16" t="e">
        <f>RIGHT(Первый!A492,(LEN(Первый!A492)-11))</f>
        <v>#VALUE!</v>
      </c>
      <c r="D492" s="17">
        <f>IF(ISERROR(FIND(" ",Первый!C492,1)),0,IF(FIND(" ",Первый!C492,1)&gt;FIND(",",Первый!C492,1),0,FIND(" ",Первый!C492,1)))</f>
        <v>0</v>
      </c>
      <c r="E492" s="17">
        <f>IF(ISERROR(FIND(" ",Первый!C492,D492+1)),0,IF(FIND(" ",Первый!C492,D492+1)&gt;FIND(",",Первый!C492,1),0,FIND(" ",Первый!C492,D492+1)))</f>
        <v>0</v>
      </c>
      <c r="F492" s="17">
        <f>IF(E492=0,0,IF(ISERROR(FIND(" ",Первый!C492,E492+1)),0,IF(FIND(" ",Первый!C492,E492+1)&gt;FIND(",",Первый!C492,1),0,FIND(" ",Первый!C492,E492+1))))</f>
        <v>0</v>
      </c>
      <c r="G492" s="17">
        <f>IF(F492=0,0,IF(ISERROR(FIND(" ",Первый!C492,F492+1)),0,IF(FIND(" ",Первый!C492,F492+1)&gt;FIND(",",Первый!C492,1),0,FIND(" ",Первый!C492,F492+1))))</f>
        <v>0</v>
      </c>
      <c r="H492" s="17" t="e">
        <f>TRIM(LEFT(Первый!C492,MAX(D492:G492)-1))</f>
        <v>#VALUE!</v>
      </c>
      <c r="I492" s="16" t="e">
        <f t="shared" si="8"/>
        <v>#VALUE!</v>
      </c>
      <c r="J492" s="16" t="e">
        <f>TRIM(RIGHT(LEFT(Первый!C492,FIND(",",Первый!C492,1)-1),FIND(",",Первый!C492,1)-1-MAX(D492:G492)))</f>
        <v>#VALUE!</v>
      </c>
      <c r="K492" s="16" t="e">
        <f>TRIM(RIGHT(Первый!C492,LEN(Первый!C492)-FIND(",",Первый!C492,1)-1))</f>
        <v>#VALUE!</v>
      </c>
    </row>
    <row r="493" spans="1:11">
      <c r="A493" s="16" t="e">
        <f>RIGHT(Первый!A493,(LEN(Первый!A493)-11))</f>
        <v>#VALUE!</v>
      </c>
      <c r="D493" s="17">
        <f>IF(ISERROR(FIND(" ",Первый!C493,1)),0,IF(FIND(" ",Первый!C493,1)&gt;FIND(",",Первый!C493,1),0,FIND(" ",Первый!C493,1)))</f>
        <v>0</v>
      </c>
      <c r="E493" s="17">
        <f>IF(ISERROR(FIND(" ",Первый!C493,D493+1)),0,IF(FIND(" ",Первый!C493,D493+1)&gt;FIND(",",Первый!C493,1),0,FIND(" ",Первый!C493,D493+1)))</f>
        <v>0</v>
      </c>
      <c r="F493" s="17">
        <f>IF(E493=0,0,IF(ISERROR(FIND(" ",Первый!C493,E493+1)),0,IF(FIND(" ",Первый!C493,E493+1)&gt;FIND(",",Первый!C493,1),0,FIND(" ",Первый!C493,E493+1))))</f>
        <v>0</v>
      </c>
      <c r="G493" s="17">
        <f>IF(F493=0,0,IF(ISERROR(FIND(" ",Первый!C493,F493+1)),0,IF(FIND(" ",Первый!C493,F493+1)&gt;FIND(",",Первый!C493,1),0,FIND(" ",Первый!C493,F493+1))))</f>
        <v>0</v>
      </c>
      <c r="H493" s="17" t="e">
        <f>TRIM(LEFT(Первый!C493,MAX(D493:G493)-1))</f>
        <v>#VALUE!</v>
      </c>
      <c r="I493" s="16" t="e">
        <f t="shared" si="8"/>
        <v>#VALUE!</v>
      </c>
      <c r="J493" s="16" t="e">
        <f>TRIM(RIGHT(LEFT(Первый!C493,FIND(",",Первый!C493,1)-1),FIND(",",Первый!C493,1)-1-MAX(D493:G493)))</f>
        <v>#VALUE!</v>
      </c>
      <c r="K493" s="16" t="e">
        <f>TRIM(RIGHT(Первый!C493,LEN(Первый!C493)-FIND(",",Первый!C493,1)-1))</f>
        <v>#VALUE!</v>
      </c>
    </row>
    <row r="494" spans="1:11">
      <c r="A494" s="16" t="e">
        <f>RIGHT(Первый!A494,(LEN(Первый!A494)-11))</f>
        <v>#VALUE!</v>
      </c>
      <c r="D494" s="17">
        <f>IF(ISERROR(FIND(" ",Первый!C494,1)),0,IF(FIND(" ",Первый!C494,1)&gt;FIND(",",Первый!C494,1),0,FIND(" ",Первый!C494,1)))</f>
        <v>0</v>
      </c>
      <c r="E494" s="17">
        <f>IF(ISERROR(FIND(" ",Первый!C494,D494+1)),0,IF(FIND(" ",Первый!C494,D494+1)&gt;FIND(",",Первый!C494,1),0,FIND(" ",Первый!C494,D494+1)))</f>
        <v>0</v>
      </c>
      <c r="F494" s="17">
        <f>IF(E494=0,0,IF(ISERROR(FIND(" ",Первый!C494,E494+1)),0,IF(FIND(" ",Первый!C494,E494+1)&gt;FIND(",",Первый!C494,1),0,FIND(" ",Первый!C494,E494+1))))</f>
        <v>0</v>
      </c>
      <c r="G494" s="17">
        <f>IF(F494=0,0,IF(ISERROR(FIND(" ",Первый!C494,F494+1)),0,IF(FIND(" ",Первый!C494,F494+1)&gt;FIND(",",Первый!C494,1),0,FIND(" ",Первый!C494,F494+1))))</f>
        <v>0</v>
      </c>
      <c r="H494" s="17" t="e">
        <f>TRIM(LEFT(Первый!C494,MAX(D494:G494)-1))</f>
        <v>#VALUE!</v>
      </c>
      <c r="I494" s="16" t="e">
        <f t="shared" si="8"/>
        <v>#VALUE!</v>
      </c>
      <c r="J494" s="16" t="e">
        <f>TRIM(RIGHT(LEFT(Первый!C494,FIND(",",Первый!C494,1)-1),FIND(",",Первый!C494,1)-1-MAX(D494:G494)))</f>
        <v>#VALUE!</v>
      </c>
      <c r="K494" s="16" t="e">
        <f>TRIM(RIGHT(Первый!C494,LEN(Первый!C494)-FIND(",",Первый!C494,1)-1))</f>
        <v>#VALUE!</v>
      </c>
    </row>
    <row r="495" spans="1:11">
      <c r="A495" s="16" t="e">
        <f>RIGHT(Первый!A495,(LEN(Первый!A495)-11))</f>
        <v>#VALUE!</v>
      </c>
      <c r="D495" s="17">
        <f>IF(ISERROR(FIND(" ",Первый!C495,1)),0,IF(FIND(" ",Первый!C495,1)&gt;FIND(",",Первый!C495,1),0,FIND(" ",Первый!C495,1)))</f>
        <v>0</v>
      </c>
      <c r="E495" s="17">
        <f>IF(ISERROR(FIND(" ",Первый!C495,D495+1)),0,IF(FIND(" ",Первый!C495,D495+1)&gt;FIND(",",Первый!C495,1),0,FIND(" ",Первый!C495,D495+1)))</f>
        <v>0</v>
      </c>
      <c r="F495" s="17">
        <f>IF(E495=0,0,IF(ISERROR(FIND(" ",Первый!C495,E495+1)),0,IF(FIND(" ",Первый!C495,E495+1)&gt;FIND(",",Первый!C495,1),0,FIND(" ",Первый!C495,E495+1))))</f>
        <v>0</v>
      </c>
      <c r="G495" s="17">
        <f>IF(F495=0,0,IF(ISERROR(FIND(" ",Первый!C495,F495+1)),0,IF(FIND(" ",Первый!C495,F495+1)&gt;FIND(",",Первый!C495,1),0,FIND(" ",Первый!C495,F495+1))))</f>
        <v>0</v>
      </c>
      <c r="H495" s="17" t="e">
        <f>TRIM(LEFT(Первый!C495,MAX(D495:G495)-1))</f>
        <v>#VALUE!</v>
      </c>
      <c r="I495" s="16" t="e">
        <f t="shared" si="8"/>
        <v>#VALUE!</v>
      </c>
      <c r="J495" s="16" t="e">
        <f>TRIM(RIGHT(LEFT(Первый!C495,FIND(",",Первый!C495,1)-1),FIND(",",Первый!C495,1)-1-MAX(D495:G495)))</f>
        <v>#VALUE!</v>
      </c>
      <c r="K495" s="16" t="e">
        <f>TRIM(RIGHT(Первый!C495,LEN(Первый!C495)-FIND(",",Первый!C495,1)-1))</f>
        <v>#VALUE!</v>
      </c>
    </row>
    <row r="496" spans="1:11">
      <c r="A496" s="16" t="e">
        <f>RIGHT(Первый!A496,(LEN(Первый!A496)-11))</f>
        <v>#VALUE!</v>
      </c>
      <c r="D496" s="17">
        <f>IF(ISERROR(FIND(" ",Первый!C496,1)),0,IF(FIND(" ",Первый!C496,1)&gt;FIND(",",Первый!C496,1),0,FIND(" ",Первый!C496,1)))</f>
        <v>0</v>
      </c>
      <c r="E496" s="17">
        <f>IF(ISERROR(FIND(" ",Первый!C496,D496+1)),0,IF(FIND(" ",Первый!C496,D496+1)&gt;FIND(",",Первый!C496,1),0,FIND(" ",Первый!C496,D496+1)))</f>
        <v>0</v>
      </c>
      <c r="F496" s="17">
        <f>IF(E496=0,0,IF(ISERROR(FIND(" ",Первый!C496,E496+1)),0,IF(FIND(" ",Первый!C496,E496+1)&gt;FIND(",",Первый!C496,1),0,FIND(" ",Первый!C496,E496+1))))</f>
        <v>0</v>
      </c>
      <c r="G496" s="17">
        <f>IF(F496=0,0,IF(ISERROR(FIND(" ",Первый!C496,F496+1)),0,IF(FIND(" ",Первый!C496,F496+1)&gt;FIND(",",Первый!C496,1),0,FIND(" ",Первый!C496,F496+1))))</f>
        <v>0</v>
      </c>
      <c r="H496" s="17" t="e">
        <f>TRIM(LEFT(Первый!C496,MAX(D496:G496)-1))</f>
        <v>#VALUE!</v>
      </c>
      <c r="I496" s="16" t="e">
        <f t="shared" si="8"/>
        <v>#VALUE!</v>
      </c>
      <c r="J496" s="16" t="e">
        <f>TRIM(RIGHT(LEFT(Первый!C496,FIND(",",Первый!C496,1)-1),FIND(",",Первый!C496,1)-1-MAX(D496:G496)))</f>
        <v>#VALUE!</v>
      </c>
      <c r="K496" s="16" t="e">
        <f>TRIM(RIGHT(Первый!C496,LEN(Первый!C496)-FIND(",",Первый!C496,1)-1))</f>
        <v>#VALUE!</v>
      </c>
    </row>
    <row r="497" spans="1:11">
      <c r="A497" s="16" t="e">
        <f>RIGHT(Первый!A497,(LEN(Первый!A497)-11))</f>
        <v>#VALUE!</v>
      </c>
      <c r="D497" s="17">
        <f>IF(ISERROR(FIND(" ",Первый!C497,1)),0,IF(FIND(" ",Первый!C497,1)&gt;FIND(",",Первый!C497,1),0,FIND(" ",Первый!C497,1)))</f>
        <v>0</v>
      </c>
      <c r="E497" s="17">
        <f>IF(ISERROR(FIND(" ",Первый!C497,D497+1)),0,IF(FIND(" ",Первый!C497,D497+1)&gt;FIND(",",Первый!C497,1),0,FIND(" ",Первый!C497,D497+1)))</f>
        <v>0</v>
      </c>
      <c r="F497" s="17">
        <f>IF(E497=0,0,IF(ISERROR(FIND(" ",Первый!C497,E497+1)),0,IF(FIND(" ",Первый!C497,E497+1)&gt;FIND(",",Первый!C497,1),0,FIND(" ",Первый!C497,E497+1))))</f>
        <v>0</v>
      </c>
      <c r="G497" s="17">
        <f>IF(F497=0,0,IF(ISERROR(FIND(" ",Первый!C497,F497+1)),0,IF(FIND(" ",Первый!C497,F497+1)&gt;FIND(",",Первый!C497,1),0,FIND(" ",Первый!C497,F497+1))))</f>
        <v>0</v>
      </c>
      <c r="H497" s="17" t="e">
        <f>TRIM(LEFT(Первый!C497,MAX(D497:G497)-1))</f>
        <v>#VALUE!</v>
      </c>
      <c r="I497" s="16" t="e">
        <f t="shared" si="8"/>
        <v>#VALUE!</v>
      </c>
      <c r="J497" s="16" t="e">
        <f>TRIM(RIGHT(LEFT(Первый!C497,FIND(",",Первый!C497,1)-1),FIND(",",Первый!C497,1)-1-MAX(D497:G497)))</f>
        <v>#VALUE!</v>
      </c>
      <c r="K497" s="16" t="e">
        <f>TRIM(RIGHT(Первый!C497,LEN(Первый!C497)-FIND(",",Первый!C497,1)-1))</f>
        <v>#VALUE!</v>
      </c>
    </row>
    <row r="498" spans="1:11">
      <c r="A498" s="16" t="e">
        <f>RIGHT(Первый!A498,(LEN(Первый!A498)-11))</f>
        <v>#VALUE!</v>
      </c>
      <c r="D498" s="17">
        <f>IF(ISERROR(FIND(" ",Первый!C498,1)),0,IF(FIND(" ",Первый!C498,1)&gt;FIND(",",Первый!C498,1),0,FIND(" ",Первый!C498,1)))</f>
        <v>0</v>
      </c>
      <c r="E498" s="17">
        <f>IF(ISERROR(FIND(" ",Первый!C498,D498+1)),0,IF(FIND(" ",Первый!C498,D498+1)&gt;FIND(",",Первый!C498,1),0,FIND(" ",Первый!C498,D498+1)))</f>
        <v>0</v>
      </c>
      <c r="F498" s="17">
        <f>IF(E498=0,0,IF(ISERROR(FIND(" ",Первый!C498,E498+1)),0,IF(FIND(" ",Первый!C498,E498+1)&gt;FIND(",",Первый!C498,1),0,FIND(" ",Первый!C498,E498+1))))</f>
        <v>0</v>
      </c>
      <c r="G498" s="17">
        <f>IF(F498=0,0,IF(ISERROR(FIND(" ",Первый!C498,F498+1)),0,IF(FIND(" ",Первый!C498,F498+1)&gt;FIND(",",Первый!C498,1),0,FIND(" ",Первый!C498,F498+1))))</f>
        <v>0</v>
      </c>
      <c r="H498" s="17" t="e">
        <f>TRIM(LEFT(Первый!C498,MAX(D498:G498)-1))</f>
        <v>#VALUE!</v>
      </c>
      <c r="I498" s="16" t="e">
        <f t="shared" si="8"/>
        <v>#VALUE!</v>
      </c>
      <c r="J498" s="16" t="e">
        <f>TRIM(RIGHT(LEFT(Первый!C498,FIND(",",Первый!C498,1)-1),FIND(",",Первый!C498,1)-1-MAX(D498:G498)))</f>
        <v>#VALUE!</v>
      </c>
      <c r="K498" s="16" t="e">
        <f>TRIM(RIGHT(Первый!C498,LEN(Первый!C498)-FIND(",",Первый!C498,1)-1))</f>
        <v>#VALUE!</v>
      </c>
    </row>
    <row r="499" spans="1:11">
      <c r="A499" s="16" t="e">
        <f>RIGHT(Первый!A499,(LEN(Первый!A499)-11))</f>
        <v>#VALUE!</v>
      </c>
      <c r="D499" s="17">
        <f>IF(ISERROR(FIND(" ",Первый!C499,1)),0,IF(FIND(" ",Первый!C499,1)&gt;FIND(",",Первый!C499,1),0,FIND(" ",Первый!C499,1)))</f>
        <v>0</v>
      </c>
      <c r="E499" s="17">
        <f>IF(ISERROR(FIND(" ",Первый!C499,D499+1)),0,IF(FIND(" ",Первый!C499,D499+1)&gt;FIND(",",Первый!C499,1),0,FIND(" ",Первый!C499,D499+1)))</f>
        <v>0</v>
      </c>
      <c r="F499" s="17">
        <f>IF(E499=0,0,IF(ISERROR(FIND(" ",Первый!C499,E499+1)),0,IF(FIND(" ",Первый!C499,E499+1)&gt;FIND(",",Первый!C499,1),0,FIND(" ",Первый!C499,E499+1))))</f>
        <v>0</v>
      </c>
      <c r="G499" s="17">
        <f>IF(F499=0,0,IF(ISERROR(FIND(" ",Первый!C499,F499+1)),0,IF(FIND(" ",Первый!C499,F499+1)&gt;FIND(",",Первый!C499,1),0,FIND(" ",Первый!C499,F499+1))))</f>
        <v>0</v>
      </c>
      <c r="H499" s="17" t="e">
        <f>TRIM(LEFT(Первый!C499,MAX(D499:G499)-1))</f>
        <v>#VALUE!</v>
      </c>
      <c r="I499" s="16" t="e">
        <f t="shared" si="8"/>
        <v>#VALUE!</v>
      </c>
      <c r="J499" s="16" t="e">
        <f>TRIM(RIGHT(LEFT(Первый!C499,FIND(",",Первый!C499,1)-1),FIND(",",Первый!C499,1)-1-MAX(D499:G499)))</f>
        <v>#VALUE!</v>
      </c>
      <c r="K499" s="16" t="e">
        <f>TRIM(RIGHT(Первый!C499,LEN(Первый!C499)-FIND(",",Первый!C499,1)-1))</f>
        <v>#VALUE!</v>
      </c>
    </row>
    <row r="500" spans="1:11">
      <c r="A500" s="16" t="e">
        <f>RIGHT(Первый!A500,(LEN(Первый!A500)-11))</f>
        <v>#VALUE!</v>
      </c>
      <c r="D500" s="17">
        <f>IF(ISERROR(FIND(" ",Первый!C500,1)),0,IF(FIND(" ",Первый!C500,1)&gt;FIND(",",Первый!C500,1),0,FIND(" ",Первый!C500,1)))</f>
        <v>0</v>
      </c>
      <c r="E500" s="17">
        <f>IF(ISERROR(FIND(" ",Первый!C500,D500+1)),0,IF(FIND(" ",Первый!C500,D500+1)&gt;FIND(",",Первый!C500,1),0,FIND(" ",Первый!C500,D500+1)))</f>
        <v>0</v>
      </c>
      <c r="F500" s="17">
        <f>IF(E500=0,0,IF(ISERROR(FIND(" ",Первый!C500,E500+1)),0,IF(FIND(" ",Первый!C500,E500+1)&gt;FIND(",",Первый!C500,1),0,FIND(" ",Первый!C500,E500+1))))</f>
        <v>0</v>
      </c>
      <c r="G500" s="17">
        <f>IF(F500=0,0,IF(ISERROR(FIND(" ",Первый!C500,F500+1)),0,IF(FIND(" ",Первый!C500,F500+1)&gt;FIND(",",Первый!C500,1),0,FIND(" ",Первый!C500,F500+1))))</f>
        <v>0</v>
      </c>
      <c r="H500" s="17" t="e">
        <f>TRIM(LEFT(Первый!C500,MAX(D500:G500)-1))</f>
        <v>#VALUE!</v>
      </c>
      <c r="I500" s="16" t="e">
        <f t="shared" si="8"/>
        <v>#VALUE!</v>
      </c>
      <c r="J500" s="16" t="e">
        <f>TRIM(RIGHT(LEFT(Первый!C500,FIND(",",Первый!C500,1)-1),FIND(",",Первый!C500,1)-1-MAX(D500:G500)))</f>
        <v>#VALUE!</v>
      </c>
      <c r="K500" s="16" t="e">
        <f>TRIM(RIGHT(Первый!C500,LEN(Первый!C500)-FIND(",",Первый!C500,1)-1))</f>
        <v>#VALUE!</v>
      </c>
    </row>
    <row r="501" spans="1:11">
      <c r="A501" s="16" t="e">
        <f>RIGHT(Первый!A501,(LEN(Первый!A501)-11))</f>
        <v>#VALUE!</v>
      </c>
      <c r="D501" s="17">
        <f>IF(ISERROR(FIND(" ",Первый!C501,1)),0,IF(FIND(" ",Первый!C501,1)&gt;FIND(",",Первый!C501,1),0,FIND(" ",Первый!C501,1)))</f>
        <v>0</v>
      </c>
      <c r="E501" s="17">
        <f>IF(ISERROR(FIND(" ",Первый!C501,D501+1)),0,IF(FIND(" ",Первый!C501,D501+1)&gt;FIND(",",Первый!C501,1),0,FIND(" ",Первый!C501,D501+1)))</f>
        <v>0</v>
      </c>
      <c r="F501" s="17">
        <f>IF(E501=0,0,IF(ISERROR(FIND(" ",Первый!C501,E501+1)),0,IF(FIND(" ",Первый!C501,E501+1)&gt;FIND(",",Первый!C501,1),0,FIND(" ",Первый!C501,E501+1))))</f>
        <v>0</v>
      </c>
      <c r="G501" s="17">
        <f>IF(F501=0,0,IF(ISERROR(FIND(" ",Первый!C501,F501+1)),0,IF(FIND(" ",Первый!C501,F501+1)&gt;FIND(",",Первый!C501,1),0,FIND(" ",Первый!C501,F501+1))))</f>
        <v>0</v>
      </c>
      <c r="H501" s="17" t="e">
        <f>TRIM(LEFT(Первый!C501,MAX(D501:G501)-1))</f>
        <v>#VALUE!</v>
      </c>
      <c r="I501" s="16" t="e">
        <f t="shared" si="8"/>
        <v>#VALUE!</v>
      </c>
      <c r="J501" s="16" t="e">
        <f>TRIM(RIGHT(LEFT(Первый!C501,FIND(",",Первый!C501,1)-1),FIND(",",Первый!C501,1)-1-MAX(D501:G501)))</f>
        <v>#VALUE!</v>
      </c>
      <c r="K501" s="16" t="e">
        <f>TRIM(RIGHT(Первый!C501,LEN(Первый!C501)-FIND(",",Первый!C501,1)-1))</f>
        <v>#VALUE!</v>
      </c>
    </row>
    <row r="502" spans="1:11">
      <c r="A502" s="16" t="e">
        <f>RIGHT(Первый!A502,(LEN(Первый!A502)-11))</f>
        <v>#VALUE!</v>
      </c>
      <c r="D502" s="17">
        <f>IF(ISERROR(FIND(" ",Первый!C502,1)),0,IF(FIND(" ",Первый!C502,1)&gt;FIND(",",Первый!C502,1),0,FIND(" ",Первый!C502,1)))</f>
        <v>0</v>
      </c>
      <c r="E502" s="17">
        <f>IF(ISERROR(FIND(" ",Первый!C502,D502+1)),0,IF(FIND(" ",Первый!C502,D502+1)&gt;FIND(",",Первый!C502,1),0,FIND(" ",Первый!C502,D502+1)))</f>
        <v>0</v>
      </c>
      <c r="F502" s="17">
        <f>IF(E502=0,0,IF(ISERROR(FIND(" ",Первый!C502,E502+1)),0,IF(FIND(" ",Первый!C502,E502+1)&gt;FIND(",",Первый!C502,1),0,FIND(" ",Первый!C502,E502+1))))</f>
        <v>0</v>
      </c>
      <c r="G502" s="17">
        <f>IF(F502=0,0,IF(ISERROR(FIND(" ",Первый!C502,F502+1)),0,IF(FIND(" ",Первый!C502,F502+1)&gt;FIND(",",Первый!C502,1),0,FIND(" ",Первый!C502,F502+1))))</f>
        <v>0</v>
      </c>
      <c r="H502" s="17" t="e">
        <f>TRIM(LEFT(Первый!C502,MAX(D502:G502)-1))</f>
        <v>#VALUE!</v>
      </c>
      <c r="I502" s="16" t="e">
        <f t="shared" si="8"/>
        <v>#VALUE!</v>
      </c>
      <c r="J502" s="16" t="e">
        <f>TRIM(RIGHT(LEFT(Первый!C502,FIND(",",Первый!C502,1)-1),FIND(",",Первый!C502,1)-1-MAX(D502:G502)))</f>
        <v>#VALUE!</v>
      </c>
      <c r="K502" s="16" t="e">
        <f>TRIM(RIGHT(Первый!C502,LEN(Первый!C502)-FIND(",",Первый!C502,1)-1))</f>
        <v>#VALUE!</v>
      </c>
    </row>
    <row r="503" spans="1:11">
      <c r="A503" s="16" t="e">
        <f>RIGHT(Первый!A503,(LEN(Первый!A503)-11))</f>
        <v>#VALUE!</v>
      </c>
      <c r="D503" s="17">
        <f>IF(ISERROR(FIND(" ",Первый!C503,1)),0,IF(FIND(" ",Первый!C503,1)&gt;FIND(",",Первый!C503,1),0,FIND(" ",Первый!C503,1)))</f>
        <v>0</v>
      </c>
      <c r="E503" s="17">
        <f>IF(ISERROR(FIND(" ",Первый!C503,D503+1)),0,IF(FIND(" ",Первый!C503,D503+1)&gt;FIND(",",Первый!C503,1),0,FIND(" ",Первый!C503,D503+1)))</f>
        <v>0</v>
      </c>
      <c r="F503" s="17">
        <f>IF(E503=0,0,IF(ISERROR(FIND(" ",Первый!C503,E503+1)),0,IF(FIND(" ",Первый!C503,E503+1)&gt;FIND(",",Первый!C503,1),0,FIND(" ",Первый!C503,E503+1))))</f>
        <v>0</v>
      </c>
      <c r="G503" s="17">
        <f>IF(F503=0,0,IF(ISERROR(FIND(" ",Первый!C503,F503+1)),0,IF(FIND(" ",Первый!C503,F503+1)&gt;FIND(",",Первый!C503,1),0,FIND(" ",Первый!C503,F503+1))))</f>
        <v>0</v>
      </c>
      <c r="H503" s="17" t="e">
        <f>TRIM(LEFT(Первый!C503,MAX(D503:G503)-1))</f>
        <v>#VALUE!</v>
      </c>
      <c r="I503" s="16" t="e">
        <f t="shared" si="8"/>
        <v>#VALUE!</v>
      </c>
      <c r="J503" s="16" t="e">
        <f>TRIM(RIGHT(LEFT(Первый!C503,FIND(",",Первый!C503,1)-1),FIND(",",Первый!C503,1)-1-MAX(D503:G503)))</f>
        <v>#VALUE!</v>
      </c>
      <c r="K503" s="16" t="e">
        <f>TRIM(RIGHT(Первый!C503,LEN(Первый!C503)-FIND(",",Первый!C503,1)-1))</f>
        <v>#VALUE!</v>
      </c>
    </row>
    <row r="504" spans="1:11">
      <c r="A504" s="16" t="e">
        <f>RIGHT(Первый!A504,(LEN(Первый!A504)-11))</f>
        <v>#VALUE!</v>
      </c>
      <c r="D504" s="17">
        <f>IF(ISERROR(FIND(" ",Первый!C504,1)),0,IF(FIND(" ",Первый!C504,1)&gt;FIND(",",Первый!C504,1),0,FIND(" ",Первый!C504,1)))</f>
        <v>0</v>
      </c>
      <c r="E504" s="17">
        <f>IF(ISERROR(FIND(" ",Первый!C504,D504+1)),0,IF(FIND(" ",Первый!C504,D504+1)&gt;FIND(",",Первый!C504,1),0,FIND(" ",Первый!C504,D504+1)))</f>
        <v>0</v>
      </c>
      <c r="F504" s="17">
        <f>IF(E504=0,0,IF(ISERROR(FIND(" ",Первый!C504,E504+1)),0,IF(FIND(" ",Первый!C504,E504+1)&gt;FIND(",",Первый!C504,1),0,FIND(" ",Первый!C504,E504+1))))</f>
        <v>0</v>
      </c>
      <c r="G504" s="17">
        <f>IF(F504=0,0,IF(ISERROR(FIND(" ",Первый!C504,F504+1)),0,IF(FIND(" ",Первый!C504,F504+1)&gt;FIND(",",Первый!C504,1),0,FIND(" ",Первый!C504,F504+1))))</f>
        <v>0</v>
      </c>
      <c r="H504" s="17" t="e">
        <f>TRIM(LEFT(Первый!C504,MAX(D504:G504)-1))</f>
        <v>#VALUE!</v>
      </c>
      <c r="I504" s="16" t="e">
        <f t="shared" si="8"/>
        <v>#VALUE!</v>
      </c>
      <c r="J504" s="16" t="e">
        <f>TRIM(RIGHT(LEFT(Первый!C504,FIND(",",Первый!C504,1)-1),FIND(",",Первый!C504,1)-1-MAX(D504:G504)))</f>
        <v>#VALUE!</v>
      </c>
      <c r="K504" s="16" t="e">
        <f>TRIM(RIGHT(Первый!C504,LEN(Первый!C504)-FIND(",",Первый!C504,1)-1))</f>
        <v>#VALUE!</v>
      </c>
    </row>
    <row r="505" spans="1:11">
      <c r="A505" s="16" t="e">
        <f>RIGHT(Первый!A505,(LEN(Первый!A505)-11))</f>
        <v>#VALUE!</v>
      </c>
      <c r="D505" s="17">
        <f>IF(ISERROR(FIND(" ",Первый!C505,1)),0,IF(FIND(" ",Первый!C505,1)&gt;FIND(",",Первый!C505,1),0,FIND(" ",Первый!C505,1)))</f>
        <v>0</v>
      </c>
      <c r="E505" s="17">
        <f>IF(ISERROR(FIND(" ",Первый!C505,D505+1)),0,IF(FIND(" ",Первый!C505,D505+1)&gt;FIND(",",Первый!C505,1),0,FIND(" ",Первый!C505,D505+1)))</f>
        <v>0</v>
      </c>
      <c r="F505" s="17">
        <f>IF(E505=0,0,IF(ISERROR(FIND(" ",Первый!C505,E505+1)),0,IF(FIND(" ",Первый!C505,E505+1)&gt;FIND(",",Первый!C505,1),0,FIND(" ",Первый!C505,E505+1))))</f>
        <v>0</v>
      </c>
      <c r="G505" s="17">
        <f>IF(F505=0,0,IF(ISERROR(FIND(" ",Первый!C505,F505+1)),0,IF(FIND(" ",Первый!C505,F505+1)&gt;FIND(",",Первый!C505,1),0,FIND(" ",Первый!C505,F505+1))))</f>
        <v>0</v>
      </c>
      <c r="H505" s="17" t="e">
        <f>TRIM(LEFT(Первый!C505,MAX(D505:G505)-1))</f>
        <v>#VALUE!</v>
      </c>
      <c r="I505" s="16" t="e">
        <f t="shared" si="8"/>
        <v>#VALUE!</v>
      </c>
      <c r="J505" s="16" t="e">
        <f>TRIM(RIGHT(LEFT(Первый!C505,FIND(",",Первый!C505,1)-1),FIND(",",Первый!C505,1)-1-MAX(D505:G505)))</f>
        <v>#VALUE!</v>
      </c>
      <c r="K505" s="16" t="e">
        <f>TRIM(RIGHT(Первый!C505,LEN(Первый!C505)-FIND(",",Первый!C505,1)-1))</f>
        <v>#VALUE!</v>
      </c>
    </row>
    <row r="506" spans="1:11">
      <c r="A506" s="16" t="e">
        <f>RIGHT(Первый!A506,(LEN(Первый!A506)-11))</f>
        <v>#VALUE!</v>
      </c>
      <c r="D506" s="17">
        <f>IF(ISERROR(FIND(" ",Первый!C506,1)),0,IF(FIND(" ",Первый!C506,1)&gt;FIND(",",Первый!C506,1),0,FIND(" ",Первый!C506,1)))</f>
        <v>0</v>
      </c>
      <c r="E506" s="17">
        <f>IF(ISERROR(FIND(" ",Первый!C506,D506+1)),0,IF(FIND(" ",Первый!C506,D506+1)&gt;FIND(",",Первый!C506,1),0,FIND(" ",Первый!C506,D506+1)))</f>
        <v>0</v>
      </c>
      <c r="F506" s="17">
        <f>IF(E506=0,0,IF(ISERROR(FIND(" ",Первый!C506,E506+1)),0,IF(FIND(" ",Первый!C506,E506+1)&gt;FIND(",",Первый!C506,1),0,FIND(" ",Первый!C506,E506+1))))</f>
        <v>0</v>
      </c>
      <c r="G506" s="17">
        <f>IF(F506=0,0,IF(ISERROR(FIND(" ",Первый!C506,F506+1)),0,IF(FIND(" ",Первый!C506,F506+1)&gt;FIND(",",Первый!C506,1),0,FIND(" ",Первый!C506,F506+1))))</f>
        <v>0</v>
      </c>
      <c r="H506" s="17" t="e">
        <f>TRIM(LEFT(Первый!C506,MAX(D506:G506)-1))</f>
        <v>#VALUE!</v>
      </c>
      <c r="I506" s="16" t="e">
        <f t="shared" si="8"/>
        <v>#VALUE!</v>
      </c>
      <c r="J506" s="16" t="e">
        <f>TRIM(RIGHT(LEFT(Первый!C506,FIND(",",Первый!C506,1)-1),FIND(",",Первый!C506,1)-1-MAX(D506:G506)))</f>
        <v>#VALUE!</v>
      </c>
      <c r="K506" s="16" t="e">
        <f>TRIM(RIGHT(Первый!C506,LEN(Первый!C506)-FIND(",",Первый!C506,1)-1))</f>
        <v>#VALUE!</v>
      </c>
    </row>
    <row r="507" spans="1:11">
      <c r="A507" s="16" t="e">
        <f>RIGHT(Первый!A507,(LEN(Первый!A507)-11))</f>
        <v>#VALUE!</v>
      </c>
      <c r="D507" s="17">
        <f>IF(ISERROR(FIND(" ",Первый!C507,1)),0,IF(FIND(" ",Первый!C507,1)&gt;FIND(",",Первый!C507,1),0,FIND(" ",Первый!C507,1)))</f>
        <v>0</v>
      </c>
      <c r="E507" s="17">
        <f>IF(ISERROR(FIND(" ",Первый!C507,D507+1)),0,IF(FIND(" ",Первый!C507,D507+1)&gt;FIND(",",Первый!C507,1),0,FIND(" ",Первый!C507,D507+1)))</f>
        <v>0</v>
      </c>
      <c r="F507" s="17">
        <f>IF(E507=0,0,IF(ISERROR(FIND(" ",Первый!C507,E507+1)),0,IF(FIND(" ",Первый!C507,E507+1)&gt;FIND(",",Первый!C507,1),0,FIND(" ",Первый!C507,E507+1))))</f>
        <v>0</v>
      </c>
      <c r="G507" s="17">
        <f>IF(F507=0,0,IF(ISERROR(FIND(" ",Первый!C507,F507+1)),0,IF(FIND(" ",Первый!C507,F507+1)&gt;FIND(",",Первый!C507,1),0,FIND(" ",Первый!C507,F507+1))))</f>
        <v>0</v>
      </c>
      <c r="H507" s="17" t="e">
        <f>TRIM(LEFT(Первый!C507,MAX(D507:G507)-1))</f>
        <v>#VALUE!</v>
      </c>
      <c r="I507" s="16" t="e">
        <f t="shared" si="8"/>
        <v>#VALUE!</v>
      </c>
      <c r="J507" s="16" t="e">
        <f>TRIM(RIGHT(LEFT(Первый!C507,FIND(",",Первый!C507,1)-1),FIND(",",Первый!C507,1)-1-MAX(D507:G507)))</f>
        <v>#VALUE!</v>
      </c>
      <c r="K507" s="16" t="e">
        <f>TRIM(RIGHT(Первый!C507,LEN(Первый!C507)-FIND(",",Первый!C507,1)-1))</f>
        <v>#VALUE!</v>
      </c>
    </row>
    <row r="508" spans="1:11">
      <c r="A508" s="16" t="e">
        <f>RIGHT(Первый!A508,(LEN(Первый!A508)-11))</f>
        <v>#VALUE!</v>
      </c>
      <c r="D508" s="17">
        <f>IF(ISERROR(FIND(" ",Первый!C508,1)),0,IF(FIND(" ",Первый!C508,1)&gt;FIND(",",Первый!C508,1),0,FIND(" ",Первый!C508,1)))</f>
        <v>0</v>
      </c>
      <c r="E508" s="17">
        <f>IF(ISERROR(FIND(" ",Первый!C508,D508+1)),0,IF(FIND(" ",Первый!C508,D508+1)&gt;FIND(",",Первый!C508,1),0,FIND(" ",Первый!C508,D508+1)))</f>
        <v>0</v>
      </c>
      <c r="F508" s="17">
        <f>IF(E508=0,0,IF(ISERROR(FIND(" ",Первый!C508,E508+1)),0,IF(FIND(" ",Первый!C508,E508+1)&gt;FIND(",",Первый!C508,1),0,FIND(" ",Первый!C508,E508+1))))</f>
        <v>0</v>
      </c>
      <c r="G508" s="17">
        <f>IF(F508=0,0,IF(ISERROR(FIND(" ",Первый!C508,F508+1)),0,IF(FIND(" ",Первый!C508,F508+1)&gt;FIND(",",Первый!C508,1),0,FIND(" ",Первый!C508,F508+1))))</f>
        <v>0</v>
      </c>
      <c r="H508" s="17" t="e">
        <f>TRIM(LEFT(Первый!C508,MAX(D508:G508)-1))</f>
        <v>#VALUE!</v>
      </c>
      <c r="I508" s="16" t="e">
        <f t="shared" si="8"/>
        <v>#VALUE!</v>
      </c>
      <c r="J508" s="16" t="e">
        <f>TRIM(RIGHT(LEFT(Первый!C508,FIND(",",Первый!C508,1)-1),FIND(",",Первый!C508,1)-1-MAX(D508:G508)))</f>
        <v>#VALUE!</v>
      </c>
      <c r="K508" s="16" t="e">
        <f>TRIM(RIGHT(Первый!C508,LEN(Первый!C508)-FIND(",",Первый!C508,1)-1))</f>
        <v>#VALUE!</v>
      </c>
    </row>
    <row r="509" spans="1:11">
      <c r="A509" s="16" t="e">
        <f>RIGHT(Первый!A509,(LEN(Первый!A509)-11))</f>
        <v>#VALUE!</v>
      </c>
      <c r="D509" s="17">
        <f>IF(ISERROR(FIND(" ",Первый!C509,1)),0,IF(FIND(" ",Первый!C509,1)&gt;FIND(",",Первый!C509,1),0,FIND(" ",Первый!C509,1)))</f>
        <v>0</v>
      </c>
      <c r="E509" s="17">
        <f>IF(ISERROR(FIND(" ",Первый!C509,D509+1)),0,IF(FIND(" ",Первый!C509,D509+1)&gt;FIND(",",Первый!C509,1),0,FIND(" ",Первый!C509,D509+1)))</f>
        <v>0</v>
      </c>
      <c r="F509" s="17">
        <f>IF(E509=0,0,IF(ISERROR(FIND(" ",Первый!C509,E509+1)),0,IF(FIND(" ",Первый!C509,E509+1)&gt;FIND(",",Первый!C509,1),0,FIND(" ",Первый!C509,E509+1))))</f>
        <v>0</v>
      </c>
      <c r="G509" s="17">
        <f>IF(F509=0,0,IF(ISERROR(FIND(" ",Первый!C509,F509+1)),0,IF(FIND(" ",Первый!C509,F509+1)&gt;FIND(",",Первый!C509,1),0,FIND(" ",Первый!C509,F509+1))))</f>
        <v>0</v>
      </c>
      <c r="H509" s="17" t="e">
        <f>TRIM(LEFT(Первый!C509,MAX(D509:G509)-1))</f>
        <v>#VALUE!</v>
      </c>
      <c r="I509" s="16" t="e">
        <f t="shared" si="8"/>
        <v>#VALUE!</v>
      </c>
      <c r="J509" s="16" t="e">
        <f>TRIM(RIGHT(LEFT(Первый!C509,FIND(",",Первый!C509,1)-1),FIND(",",Первый!C509,1)-1-MAX(D509:G509)))</f>
        <v>#VALUE!</v>
      </c>
      <c r="K509" s="16" t="e">
        <f>TRIM(RIGHT(Первый!C509,LEN(Первый!C509)-FIND(",",Первый!C509,1)-1))</f>
        <v>#VALUE!</v>
      </c>
    </row>
    <row r="510" spans="1:11">
      <c r="A510" s="16" t="e">
        <f>RIGHT(Первый!A510,(LEN(Первый!A510)-11))</f>
        <v>#VALUE!</v>
      </c>
      <c r="D510" s="17">
        <f>IF(ISERROR(FIND(" ",Первый!C510,1)),0,IF(FIND(" ",Первый!C510,1)&gt;FIND(",",Первый!C510,1),0,FIND(" ",Первый!C510,1)))</f>
        <v>0</v>
      </c>
      <c r="E510" s="17">
        <f>IF(ISERROR(FIND(" ",Первый!C510,D510+1)),0,IF(FIND(" ",Первый!C510,D510+1)&gt;FIND(",",Первый!C510,1),0,FIND(" ",Первый!C510,D510+1)))</f>
        <v>0</v>
      </c>
      <c r="F510" s="17">
        <f>IF(E510=0,0,IF(ISERROR(FIND(" ",Первый!C510,E510+1)),0,IF(FIND(" ",Первый!C510,E510+1)&gt;FIND(",",Первый!C510,1),0,FIND(" ",Первый!C510,E510+1))))</f>
        <v>0</v>
      </c>
      <c r="G510" s="17">
        <f>IF(F510=0,0,IF(ISERROR(FIND(" ",Первый!C510,F510+1)),0,IF(FIND(" ",Первый!C510,F510+1)&gt;FIND(",",Первый!C510,1),0,FIND(" ",Первый!C510,F510+1))))</f>
        <v>0</v>
      </c>
      <c r="H510" s="17" t="e">
        <f>TRIM(LEFT(Первый!C510,MAX(D510:G510)-1))</f>
        <v>#VALUE!</v>
      </c>
      <c r="I510" s="16" t="e">
        <f t="shared" si="8"/>
        <v>#VALUE!</v>
      </c>
      <c r="J510" s="16" t="e">
        <f>TRIM(RIGHT(LEFT(Первый!C510,FIND(",",Первый!C510,1)-1),FIND(",",Первый!C510,1)-1-MAX(D510:G510)))</f>
        <v>#VALUE!</v>
      </c>
      <c r="K510" s="16" t="e">
        <f>TRIM(RIGHT(Первый!C510,LEN(Первый!C510)-FIND(",",Первый!C510,1)-1))</f>
        <v>#VALUE!</v>
      </c>
    </row>
    <row r="511" spans="1:11">
      <c r="A511" s="16" t="e">
        <f>RIGHT(Первый!A511,(LEN(Первый!A511)-11))</f>
        <v>#VALUE!</v>
      </c>
      <c r="D511" s="17">
        <f>IF(ISERROR(FIND(" ",Первый!C511,1)),0,IF(FIND(" ",Первый!C511,1)&gt;FIND(",",Первый!C511,1),0,FIND(" ",Первый!C511,1)))</f>
        <v>0</v>
      </c>
      <c r="E511" s="17">
        <f>IF(ISERROR(FIND(" ",Первый!C511,D511+1)),0,IF(FIND(" ",Первый!C511,D511+1)&gt;FIND(",",Первый!C511,1),0,FIND(" ",Первый!C511,D511+1)))</f>
        <v>0</v>
      </c>
      <c r="F511" s="17">
        <f>IF(E511=0,0,IF(ISERROR(FIND(" ",Первый!C511,E511+1)),0,IF(FIND(" ",Первый!C511,E511+1)&gt;FIND(",",Первый!C511,1),0,FIND(" ",Первый!C511,E511+1))))</f>
        <v>0</v>
      </c>
      <c r="G511" s="17">
        <f>IF(F511=0,0,IF(ISERROR(FIND(" ",Первый!C511,F511+1)),0,IF(FIND(" ",Первый!C511,F511+1)&gt;FIND(",",Первый!C511,1),0,FIND(" ",Первый!C511,F511+1))))</f>
        <v>0</v>
      </c>
      <c r="H511" s="17" t="e">
        <f>TRIM(LEFT(Первый!C511,MAX(D511:G511)-1))</f>
        <v>#VALUE!</v>
      </c>
      <c r="I511" s="16" t="e">
        <f t="shared" si="8"/>
        <v>#VALUE!</v>
      </c>
      <c r="J511" s="16" t="e">
        <f>TRIM(RIGHT(LEFT(Первый!C511,FIND(",",Первый!C511,1)-1),FIND(",",Первый!C511,1)-1-MAX(D511:G511)))</f>
        <v>#VALUE!</v>
      </c>
      <c r="K511" s="16" t="e">
        <f>TRIM(RIGHT(Первый!C511,LEN(Первый!C511)-FIND(",",Первый!C511,1)-1))</f>
        <v>#VALUE!</v>
      </c>
    </row>
    <row r="512" spans="1:11">
      <c r="A512" s="16" t="e">
        <f>RIGHT(Первый!A512,(LEN(Первый!A512)-11))</f>
        <v>#VALUE!</v>
      </c>
      <c r="D512" s="17">
        <f>IF(ISERROR(FIND(" ",Первый!C512,1)),0,IF(FIND(" ",Первый!C512,1)&gt;FIND(",",Первый!C512,1),0,FIND(" ",Первый!C512,1)))</f>
        <v>0</v>
      </c>
      <c r="E512" s="17">
        <f>IF(ISERROR(FIND(" ",Первый!C512,D512+1)),0,IF(FIND(" ",Первый!C512,D512+1)&gt;FIND(",",Первый!C512,1),0,FIND(" ",Первый!C512,D512+1)))</f>
        <v>0</v>
      </c>
      <c r="F512" s="17">
        <f>IF(E512=0,0,IF(ISERROR(FIND(" ",Первый!C512,E512+1)),0,IF(FIND(" ",Первый!C512,E512+1)&gt;FIND(",",Первый!C512,1),0,FIND(" ",Первый!C512,E512+1))))</f>
        <v>0</v>
      </c>
      <c r="G512" s="17">
        <f>IF(F512=0,0,IF(ISERROR(FIND(" ",Первый!C512,F512+1)),0,IF(FIND(" ",Первый!C512,F512+1)&gt;FIND(",",Первый!C512,1),0,FIND(" ",Первый!C512,F512+1))))</f>
        <v>0</v>
      </c>
      <c r="H512" s="17" t="e">
        <f>TRIM(LEFT(Первый!C512,MAX(D512:G512)-1))</f>
        <v>#VALUE!</v>
      </c>
      <c r="I512" s="16" t="e">
        <f t="shared" si="8"/>
        <v>#VALUE!</v>
      </c>
      <c r="J512" s="16" t="e">
        <f>TRIM(RIGHT(LEFT(Первый!C512,FIND(",",Первый!C512,1)-1),FIND(",",Первый!C512,1)-1-MAX(D512:G512)))</f>
        <v>#VALUE!</v>
      </c>
      <c r="K512" s="16" t="e">
        <f>TRIM(RIGHT(Первый!C512,LEN(Первый!C512)-FIND(",",Первый!C512,1)-1))</f>
        <v>#VALUE!</v>
      </c>
    </row>
    <row r="513" spans="1:11">
      <c r="A513" s="16" t="e">
        <f>RIGHT(Первый!A513,(LEN(Первый!A513)-11))</f>
        <v>#VALUE!</v>
      </c>
      <c r="D513" s="17">
        <f>IF(ISERROR(FIND(" ",Первый!C513,1)),0,IF(FIND(" ",Первый!C513,1)&gt;FIND(",",Первый!C513,1),0,FIND(" ",Первый!C513,1)))</f>
        <v>0</v>
      </c>
      <c r="E513" s="17">
        <f>IF(ISERROR(FIND(" ",Первый!C513,D513+1)),0,IF(FIND(" ",Первый!C513,D513+1)&gt;FIND(",",Первый!C513,1),0,FIND(" ",Первый!C513,D513+1)))</f>
        <v>0</v>
      </c>
      <c r="F513" s="17">
        <f>IF(E513=0,0,IF(ISERROR(FIND(" ",Первый!C513,E513+1)),0,IF(FIND(" ",Первый!C513,E513+1)&gt;FIND(",",Первый!C513,1),0,FIND(" ",Первый!C513,E513+1))))</f>
        <v>0</v>
      </c>
      <c r="G513" s="17">
        <f>IF(F513=0,0,IF(ISERROR(FIND(" ",Первый!C513,F513+1)),0,IF(FIND(" ",Первый!C513,F513+1)&gt;FIND(",",Первый!C513,1),0,FIND(" ",Первый!C513,F513+1))))</f>
        <v>0</v>
      </c>
      <c r="H513" s="17" t="e">
        <f>TRIM(LEFT(Первый!C513,MAX(D513:G513)-1))</f>
        <v>#VALUE!</v>
      </c>
      <c r="I513" s="16" t="e">
        <f t="shared" si="8"/>
        <v>#VALUE!</v>
      </c>
      <c r="J513" s="16" t="e">
        <f>TRIM(RIGHT(LEFT(Первый!C513,FIND(",",Первый!C513,1)-1),FIND(",",Первый!C513,1)-1-MAX(D513:G513)))</f>
        <v>#VALUE!</v>
      </c>
      <c r="K513" s="16" t="e">
        <f>TRIM(RIGHT(Первый!C513,LEN(Первый!C513)-FIND(",",Первый!C513,1)-1))</f>
        <v>#VALUE!</v>
      </c>
    </row>
    <row r="514" spans="1:11">
      <c r="A514" s="16" t="e">
        <f>RIGHT(Первый!A514,(LEN(Первый!A514)-11))</f>
        <v>#VALUE!</v>
      </c>
      <c r="D514" s="17">
        <f>IF(ISERROR(FIND(" ",Первый!C514,1)),0,IF(FIND(" ",Первый!C514,1)&gt;FIND(",",Первый!C514,1),0,FIND(" ",Первый!C514,1)))</f>
        <v>0</v>
      </c>
      <c r="E514" s="17">
        <f>IF(ISERROR(FIND(" ",Первый!C514,D514+1)),0,IF(FIND(" ",Первый!C514,D514+1)&gt;FIND(",",Первый!C514,1),0,FIND(" ",Первый!C514,D514+1)))</f>
        <v>0</v>
      </c>
      <c r="F514" s="17">
        <f>IF(E514=0,0,IF(ISERROR(FIND(" ",Первый!C514,E514+1)),0,IF(FIND(" ",Первый!C514,E514+1)&gt;FIND(",",Первый!C514,1),0,FIND(" ",Первый!C514,E514+1))))</f>
        <v>0</v>
      </c>
      <c r="G514" s="17">
        <f>IF(F514=0,0,IF(ISERROR(FIND(" ",Первый!C514,F514+1)),0,IF(FIND(" ",Первый!C514,F514+1)&gt;FIND(",",Первый!C514,1),0,FIND(" ",Первый!C514,F514+1))))</f>
        <v>0</v>
      </c>
      <c r="H514" s="17" t="e">
        <f>TRIM(LEFT(Первый!C514,MAX(D514:G514)-1))</f>
        <v>#VALUE!</v>
      </c>
      <c r="I514" s="16" t="e">
        <f t="shared" si="8"/>
        <v>#VALUE!</v>
      </c>
      <c r="J514" s="16" t="e">
        <f>TRIM(RIGHT(LEFT(Первый!C514,FIND(",",Первый!C514,1)-1),FIND(",",Первый!C514,1)-1-MAX(D514:G514)))</f>
        <v>#VALUE!</v>
      </c>
      <c r="K514" s="16" t="e">
        <f>TRIM(RIGHT(Первый!C514,LEN(Первый!C514)-FIND(",",Первый!C514,1)-1))</f>
        <v>#VALUE!</v>
      </c>
    </row>
    <row r="515" spans="1:11">
      <c r="A515" s="16" t="e">
        <f>RIGHT(Первый!A515,(LEN(Первый!A515)-11))</f>
        <v>#VALUE!</v>
      </c>
      <c r="D515" s="17">
        <f>IF(ISERROR(FIND(" ",Первый!C515,1)),0,IF(FIND(" ",Первый!C515,1)&gt;FIND(",",Первый!C515,1),0,FIND(" ",Первый!C515,1)))</f>
        <v>0</v>
      </c>
      <c r="E515" s="17">
        <f>IF(ISERROR(FIND(" ",Первый!C515,D515+1)),0,IF(FIND(" ",Первый!C515,D515+1)&gt;FIND(",",Первый!C515,1),0,FIND(" ",Первый!C515,D515+1)))</f>
        <v>0</v>
      </c>
      <c r="F515" s="17">
        <f>IF(E515=0,0,IF(ISERROR(FIND(" ",Первый!C515,E515+1)),0,IF(FIND(" ",Первый!C515,E515+1)&gt;FIND(",",Первый!C515,1),0,FIND(" ",Первый!C515,E515+1))))</f>
        <v>0</v>
      </c>
      <c r="G515" s="17">
        <f>IF(F515=0,0,IF(ISERROR(FIND(" ",Первый!C515,F515+1)),0,IF(FIND(" ",Первый!C515,F515+1)&gt;FIND(",",Первый!C515,1),0,FIND(" ",Первый!C515,F515+1))))</f>
        <v>0</v>
      </c>
      <c r="H515" s="17" t="e">
        <f>TRIM(LEFT(Первый!C515,MAX(D515:G515)-1))</f>
        <v>#VALUE!</v>
      </c>
      <c r="I515" s="16" t="e">
        <f t="shared" si="8"/>
        <v>#VALUE!</v>
      </c>
      <c r="J515" s="16" t="e">
        <f>TRIM(RIGHT(LEFT(Первый!C515,FIND(",",Первый!C515,1)-1),FIND(",",Первый!C515,1)-1-MAX(D515:G515)))</f>
        <v>#VALUE!</v>
      </c>
      <c r="K515" s="16" t="e">
        <f>TRIM(RIGHT(Первый!C515,LEN(Первый!C515)-FIND(",",Первый!C515,1)-1))</f>
        <v>#VALUE!</v>
      </c>
    </row>
    <row r="516" spans="1:11">
      <c r="A516" s="16" t="e">
        <f>RIGHT(Первый!A516,(LEN(Первый!A516)-11))</f>
        <v>#VALUE!</v>
      </c>
      <c r="D516" s="17">
        <f>IF(ISERROR(FIND(" ",Первый!C516,1)),0,IF(FIND(" ",Первый!C516,1)&gt;FIND(",",Первый!C516,1),0,FIND(" ",Первый!C516,1)))</f>
        <v>0</v>
      </c>
      <c r="E516" s="17">
        <f>IF(ISERROR(FIND(" ",Первый!C516,D516+1)),0,IF(FIND(" ",Первый!C516,D516+1)&gt;FIND(",",Первый!C516,1),0,FIND(" ",Первый!C516,D516+1)))</f>
        <v>0</v>
      </c>
      <c r="F516" s="17">
        <f>IF(E516=0,0,IF(ISERROR(FIND(" ",Первый!C516,E516+1)),0,IF(FIND(" ",Первый!C516,E516+1)&gt;FIND(",",Первый!C516,1),0,FIND(" ",Первый!C516,E516+1))))</f>
        <v>0</v>
      </c>
      <c r="G516" s="17">
        <f>IF(F516=0,0,IF(ISERROR(FIND(" ",Первый!C516,F516+1)),0,IF(FIND(" ",Первый!C516,F516+1)&gt;FIND(",",Первый!C516,1),0,FIND(" ",Первый!C516,F516+1))))</f>
        <v>0</v>
      </c>
      <c r="H516" s="17" t="e">
        <f>TRIM(LEFT(Первый!C516,MAX(D516:G516)-1))</f>
        <v>#VALUE!</v>
      </c>
      <c r="I516" s="16" t="e">
        <f t="shared" si="8"/>
        <v>#VALUE!</v>
      </c>
      <c r="J516" s="16" t="e">
        <f>TRIM(RIGHT(LEFT(Первый!C516,FIND(",",Первый!C516,1)-1),FIND(",",Первый!C516,1)-1-MAX(D516:G516)))</f>
        <v>#VALUE!</v>
      </c>
      <c r="K516" s="16" t="e">
        <f>TRIM(RIGHT(Первый!C516,LEN(Первый!C516)-FIND(",",Первый!C516,1)-1))</f>
        <v>#VALUE!</v>
      </c>
    </row>
    <row r="517" spans="1:11">
      <c r="A517" s="16" t="e">
        <f>RIGHT(Первый!A517,(LEN(Первый!A517)-11))</f>
        <v>#VALUE!</v>
      </c>
      <c r="D517" s="17">
        <f>IF(ISERROR(FIND(" ",Первый!C517,1)),0,IF(FIND(" ",Первый!C517,1)&gt;FIND(",",Первый!C517,1),0,FIND(" ",Первый!C517,1)))</f>
        <v>0</v>
      </c>
      <c r="E517" s="17">
        <f>IF(ISERROR(FIND(" ",Первый!C517,D517+1)),0,IF(FIND(" ",Первый!C517,D517+1)&gt;FIND(",",Первый!C517,1),0,FIND(" ",Первый!C517,D517+1)))</f>
        <v>0</v>
      </c>
      <c r="F517" s="17">
        <f>IF(E517=0,0,IF(ISERROR(FIND(" ",Первый!C517,E517+1)),0,IF(FIND(" ",Первый!C517,E517+1)&gt;FIND(",",Первый!C517,1),0,FIND(" ",Первый!C517,E517+1))))</f>
        <v>0</v>
      </c>
      <c r="G517" s="17">
        <f>IF(F517=0,0,IF(ISERROR(FIND(" ",Первый!C517,F517+1)),0,IF(FIND(" ",Первый!C517,F517+1)&gt;FIND(",",Первый!C517,1),0,FIND(" ",Первый!C517,F517+1))))</f>
        <v>0</v>
      </c>
      <c r="H517" s="17" t="e">
        <f>TRIM(LEFT(Первый!C517,MAX(D517:G517)-1))</f>
        <v>#VALUE!</v>
      </c>
      <c r="I517" s="16" t="e">
        <f t="shared" si="8"/>
        <v>#VALUE!</v>
      </c>
      <c r="J517" s="16" t="e">
        <f>TRIM(RIGHT(LEFT(Первый!C517,FIND(",",Первый!C517,1)-1),FIND(",",Первый!C517,1)-1-MAX(D517:G517)))</f>
        <v>#VALUE!</v>
      </c>
      <c r="K517" s="16" t="e">
        <f>TRIM(RIGHT(Первый!C517,LEN(Первый!C517)-FIND(",",Первый!C517,1)-1))</f>
        <v>#VALUE!</v>
      </c>
    </row>
    <row r="518" spans="1:11">
      <c r="A518" s="16" t="e">
        <f>RIGHT(Первый!A518,(LEN(Первый!A518)-11))</f>
        <v>#VALUE!</v>
      </c>
      <c r="D518" s="17">
        <f>IF(ISERROR(FIND(" ",Первый!C518,1)),0,IF(FIND(" ",Первый!C518,1)&gt;FIND(",",Первый!C518,1),0,FIND(" ",Первый!C518,1)))</f>
        <v>0</v>
      </c>
      <c r="E518" s="17">
        <f>IF(ISERROR(FIND(" ",Первый!C518,D518+1)),0,IF(FIND(" ",Первый!C518,D518+1)&gt;FIND(",",Первый!C518,1),0,FIND(" ",Первый!C518,D518+1)))</f>
        <v>0</v>
      </c>
      <c r="F518" s="17">
        <f>IF(E518=0,0,IF(ISERROR(FIND(" ",Первый!C518,E518+1)),0,IF(FIND(" ",Первый!C518,E518+1)&gt;FIND(",",Первый!C518,1),0,FIND(" ",Первый!C518,E518+1))))</f>
        <v>0</v>
      </c>
      <c r="G518" s="17">
        <f>IF(F518=0,0,IF(ISERROR(FIND(" ",Первый!C518,F518+1)),0,IF(FIND(" ",Первый!C518,F518+1)&gt;FIND(",",Первый!C518,1),0,FIND(" ",Первый!C518,F518+1))))</f>
        <v>0</v>
      </c>
      <c r="H518" s="17" t="e">
        <f>TRIM(LEFT(Первый!C518,MAX(D518:G518)-1))</f>
        <v>#VALUE!</v>
      </c>
      <c r="I518" s="16" t="e">
        <f t="shared" si="8"/>
        <v>#VALUE!</v>
      </c>
      <c r="J518" s="16" t="e">
        <f>TRIM(RIGHT(LEFT(Первый!C518,FIND(",",Первый!C518,1)-1),FIND(",",Первый!C518,1)-1-MAX(D518:G518)))</f>
        <v>#VALUE!</v>
      </c>
      <c r="K518" s="16" t="e">
        <f>TRIM(RIGHT(Первый!C518,LEN(Первый!C518)-FIND(",",Первый!C518,1)-1))</f>
        <v>#VALUE!</v>
      </c>
    </row>
    <row r="519" spans="1:11">
      <c r="A519" s="16" t="e">
        <f>RIGHT(Первый!A519,(LEN(Первый!A519)-11))</f>
        <v>#VALUE!</v>
      </c>
      <c r="D519" s="17">
        <f>IF(ISERROR(FIND(" ",Первый!C519,1)),0,IF(FIND(" ",Первый!C519,1)&gt;FIND(",",Первый!C519,1),0,FIND(" ",Первый!C519,1)))</f>
        <v>0</v>
      </c>
      <c r="E519" s="17">
        <f>IF(ISERROR(FIND(" ",Первый!C519,D519+1)),0,IF(FIND(" ",Первый!C519,D519+1)&gt;FIND(",",Первый!C519,1),0,FIND(" ",Первый!C519,D519+1)))</f>
        <v>0</v>
      </c>
      <c r="F519" s="17">
        <f>IF(E519=0,0,IF(ISERROR(FIND(" ",Первый!C519,E519+1)),0,IF(FIND(" ",Первый!C519,E519+1)&gt;FIND(",",Первый!C519,1),0,FIND(" ",Первый!C519,E519+1))))</f>
        <v>0</v>
      </c>
      <c r="G519" s="17">
        <f>IF(F519=0,0,IF(ISERROR(FIND(" ",Первый!C519,F519+1)),0,IF(FIND(" ",Первый!C519,F519+1)&gt;FIND(",",Первый!C519,1),0,FIND(" ",Первый!C519,F519+1))))</f>
        <v>0</v>
      </c>
      <c r="H519" s="17" t="e">
        <f>TRIM(LEFT(Первый!C519,MAX(D519:G519)-1))</f>
        <v>#VALUE!</v>
      </c>
      <c r="I519" s="16" t="e">
        <f t="shared" si="8"/>
        <v>#VALUE!</v>
      </c>
      <c r="J519" s="16" t="e">
        <f>TRIM(RIGHT(LEFT(Первый!C519,FIND(",",Первый!C519,1)-1),FIND(",",Первый!C519,1)-1-MAX(D519:G519)))</f>
        <v>#VALUE!</v>
      </c>
      <c r="K519" s="16" t="e">
        <f>TRIM(RIGHT(Первый!C519,LEN(Первый!C519)-FIND(",",Первый!C519,1)-1))</f>
        <v>#VALUE!</v>
      </c>
    </row>
    <row r="520" spans="1:11">
      <c r="A520" s="16" t="e">
        <f>RIGHT(Первый!A520,(LEN(Первый!A520)-11))</f>
        <v>#VALUE!</v>
      </c>
      <c r="D520" s="17">
        <f>IF(ISERROR(FIND(" ",Первый!C520,1)),0,IF(FIND(" ",Первый!C520,1)&gt;FIND(",",Первый!C520,1),0,FIND(" ",Первый!C520,1)))</f>
        <v>0</v>
      </c>
      <c r="E520" s="17">
        <f>IF(ISERROR(FIND(" ",Первый!C520,D520+1)),0,IF(FIND(" ",Первый!C520,D520+1)&gt;FIND(",",Первый!C520,1),0,FIND(" ",Первый!C520,D520+1)))</f>
        <v>0</v>
      </c>
      <c r="F520" s="17">
        <f>IF(E520=0,0,IF(ISERROR(FIND(" ",Первый!C520,E520+1)),0,IF(FIND(" ",Первый!C520,E520+1)&gt;FIND(",",Первый!C520,1),0,FIND(" ",Первый!C520,E520+1))))</f>
        <v>0</v>
      </c>
      <c r="G520" s="17">
        <f>IF(F520=0,0,IF(ISERROR(FIND(" ",Первый!C520,F520+1)),0,IF(FIND(" ",Первый!C520,F520+1)&gt;FIND(",",Первый!C520,1),0,FIND(" ",Первый!C520,F520+1))))</f>
        <v>0</v>
      </c>
      <c r="H520" s="17" t="e">
        <f>TRIM(LEFT(Первый!C520,MAX(D520:G520)-1))</f>
        <v>#VALUE!</v>
      </c>
      <c r="I520" s="16" t="e">
        <f t="shared" si="8"/>
        <v>#VALUE!</v>
      </c>
      <c r="J520" s="16" t="e">
        <f>TRIM(RIGHT(LEFT(Первый!C520,FIND(",",Первый!C520,1)-1),FIND(",",Первый!C520,1)-1-MAX(D520:G520)))</f>
        <v>#VALUE!</v>
      </c>
      <c r="K520" s="16" t="e">
        <f>TRIM(RIGHT(Первый!C520,LEN(Первый!C520)-FIND(",",Первый!C520,1)-1))</f>
        <v>#VALUE!</v>
      </c>
    </row>
    <row r="521" spans="1:11">
      <c r="A521" s="16" t="e">
        <f>RIGHT(Первый!A521,(LEN(Первый!A521)-11))</f>
        <v>#VALUE!</v>
      </c>
      <c r="D521" s="17">
        <f>IF(ISERROR(FIND(" ",Первый!C521,1)),0,IF(FIND(" ",Первый!C521,1)&gt;FIND(",",Первый!C521,1),0,FIND(" ",Первый!C521,1)))</f>
        <v>0</v>
      </c>
      <c r="E521" s="17">
        <f>IF(ISERROR(FIND(" ",Первый!C521,D521+1)),0,IF(FIND(" ",Первый!C521,D521+1)&gt;FIND(",",Первый!C521,1),0,FIND(" ",Первый!C521,D521+1)))</f>
        <v>0</v>
      </c>
      <c r="F521" s="17">
        <f>IF(E521=0,0,IF(ISERROR(FIND(" ",Первый!C521,E521+1)),0,IF(FIND(" ",Первый!C521,E521+1)&gt;FIND(",",Первый!C521,1),0,FIND(" ",Первый!C521,E521+1))))</f>
        <v>0</v>
      </c>
      <c r="G521" s="17">
        <f>IF(F521=0,0,IF(ISERROR(FIND(" ",Первый!C521,F521+1)),0,IF(FIND(" ",Первый!C521,F521+1)&gt;FIND(",",Первый!C521,1),0,FIND(" ",Первый!C521,F521+1))))</f>
        <v>0</v>
      </c>
      <c r="H521" s="17" t="e">
        <f>TRIM(LEFT(Первый!C521,MAX(D521:G521)-1))</f>
        <v>#VALUE!</v>
      </c>
      <c r="I521" s="16" t="e">
        <f t="shared" si="8"/>
        <v>#VALUE!</v>
      </c>
      <c r="J521" s="16" t="e">
        <f>TRIM(RIGHT(LEFT(Первый!C521,FIND(",",Первый!C521,1)-1),FIND(",",Первый!C521,1)-1-MAX(D521:G521)))</f>
        <v>#VALUE!</v>
      </c>
      <c r="K521" s="16" t="e">
        <f>TRIM(RIGHT(Первый!C521,LEN(Первый!C521)-FIND(",",Первый!C521,1)-1))</f>
        <v>#VALUE!</v>
      </c>
    </row>
    <row r="522" spans="1:11">
      <c r="A522" s="16" t="e">
        <f>RIGHT(Первый!A522,(LEN(Первый!A522)-11))</f>
        <v>#VALUE!</v>
      </c>
      <c r="D522" s="17">
        <f>IF(ISERROR(FIND(" ",Первый!C522,1)),0,IF(FIND(" ",Первый!C522,1)&gt;FIND(",",Первый!C522,1),0,FIND(" ",Первый!C522,1)))</f>
        <v>0</v>
      </c>
      <c r="E522" s="17">
        <f>IF(ISERROR(FIND(" ",Первый!C522,D522+1)),0,IF(FIND(" ",Первый!C522,D522+1)&gt;FIND(",",Первый!C522,1),0,FIND(" ",Первый!C522,D522+1)))</f>
        <v>0</v>
      </c>
      <c r="F522" s="17">
        <f>IF(E522=0,0,IF(ISERROR(FIND(" ",Первый!C522,E522+1)),0,IF(FIND(" ",Первый!C522,E522+1)&gt;FIND(",",Первый!C522,1),0,FIND(" ",Первый!C522,E522+1))))</f>
        <v>0</v>
      </c>
      <c r="G522" s="17">
        <f>IF(F522=0,0,IF(ISERROR(FIND(" ",Первый!C522,F522+1)),0,IF(FIND(" ",Первый!C522,F522+1)&gt;FIND(",",Первый!C522,1),0,FIND(" ",Первый!C522,F522+1))))</f>
        <v>0</v>
      </c>
      <c r="H522" s="17" t="e">
        <f>TRIM(LEFT(Первый!C522,MAX(D522:G522)-1))</f>
        <v>#VALUE!</v>
      </c>
      <c r="I522" s="16" t="e">
        <f t="shared" si="8"/>
        <v>#VALUE!</v>
      </c>
      <c r="J522" s="16" t="e">
        <f>TRIM(RIGHT(LEFT(Первый!C522,FIND(",",Первый!C522,1)-1),FIND(",",Первый!C522,1)-1-MAX(D522:G522)))</f>
        <v>#VALUE!</v>
      </c>
      <c r="K522" s="16" t="e">
        <f>TRIM(RIGHT(Первый!C522,LEN(Первый!C522)-FIND(",",Первый!C522,1)-1))</f>
        <v>#VALUE!</v>
      </c>
    </row>
    <row r="523" spans="1:11">
      <c r="A523" s="16" t="e">
        <f>RIGHT(Первый!A523,(LEN(Первый!A523)-11))</f>
        <v>#VALUE!</v>
      </c>
      <c r="D523" s="17">
        <f>IF(ISERROR(FIND(" ",Первый!C523,1)),0,IF(FIND(" ",Первый!C523,1)&gt;FIND(",",Первый!C523,1),0,FIND(" ",Первый!C523,1)))</f>
        <v>0</v>
      </c>
      <c r="E523" s="17">
        <f>IF(ISERROR(FIND(" ",Первый!C523,D523+1)),0,IF(FIND(" ",Первый!C523,D523+1)&gt;FIND(",",Первый!C523,1),0,FIND(" ",Первый!C523,D523+1)))</f>
        <v>0</v>
      </c>
      <c r="F523" s="17">
        <f>IF(E523=0,0,IF(ISERROR(FIND(" ",Первый!C523,E523+1)),0,IF(FIND(" ",Первый!C523,E523+1)&gt;FIND(",",Первый!C523,1),0,FIND(" ",Первый!C523,E523+1))))</f>
        <v>0</v>
      </c>
      <c r="G523" s="17">
        <f>IF(F523=0,0,IF(ISERROR(FIND(" ",Первый!C523,F523+1)),0,IF(FIND(" ",Первый!C523,F523+1)&gt;FIND(",",Первый!C523,1),0,FIND(" ",Первый!C523,F523+1))))</f>
        <v>0</v>
      </c>
      <c r="H523" s="17" t="e">
        <f>TRIM(LEFT(Первый!C523,MAX(D523:G523)-1))</f>
        <v>#VALUE!</v>
      </c>
      <c r="I523" s="16" t="e">
        <f t="shared" si="8"/>
        <v>#VALUE!</v>
      </c>
      <c r="J523" s="16" t="e">
        <f>TRIM(RIGHT(LEFT(Первый!C523,FIND(",",Первый!C523,1)-1),FIND(",",Первый!C523,1)-1-MAX(D523:G523)))</f>
        <v>#VALUE!</v>
      </c>
      <c r="K523" s="16" t="e">
        <f>TRIM(RIGHT(Первый!C523,LEN(Первый!C523)-FIND(",",Первый!C523,1)-1))</f>
        <v>#VALUE!</v>
      </c>
    </row>
    <row r="524" spans="1:11">
      <c r="A524" s="16" t="e">
        <f>RIGHT(Первый!A524,(LEN(Первый!A524)-11))</f>
        <v>#VALUE!</v>
      </c>
      <c r="D524" s="17">
        <f>IF(ISERROR(FIND(" ",Первый!C524,1)),0,IF(FIND(" ",Первый!C524,1)&gt;FIND(",",Первый!C524,1),0,FIND(" ",Первый!C524,1)))</f>
        <v>0</v>
      </c>
      <c r="E524" s="17">
        <f>IF(ISERROR(FIND(" ",Первый!C524,D524+1)),0,IF(FIND(" ",Первый!C524,D524+1)&gt;FIND(",",Первый!C524,1),0,FIND(" ",Первый!C524,D524+1)))</f>
        <v>0</v>
      </c>
      <c r="F524" s="17">
        <f>IF(E524=0,0,IF(ISERROR(FIND(" ",Первый!C524,E524+1)),0,IF(FIND(" ",Первый!C524,E524+1)&gt;FIND(",",Первый!C524,1),0,FIND(" ",Первый!C524,E524+1))))</f>
        <v>0</v>
      </c>
      <c r="G524" s="17">
        <f>IF(F524=0,0,IF(ISERROR(FIND(" ",Первый!C524,F524+1)),0,IF(FIND(" ",Первый!C524,F524+1)&gt;FIND(",",Первый!C524,1),0,FIND(" ",Первый!C524,F524+1))))</f>
        <v>0</v>
      </c>
      <c r="H524" s="17" t="e">
        <f>TRIM(LEFT(Первый!C524,MAX(D524:G524)-1))</f>
        <v>#VALUE!</v>
      </c>
      <c r="I524" s="16" t="e">
        <f t="shared" si="8"/>
        <v>#VALUE!</v>
      </c>
      <c r="J524" s="16" t="e">
        <f>TRIM(RIGHT(LEFT(Первый!C524,FIND(",",Первый!C524,1)-1),FIND(",",Первый!C524,1)-1-MAX(D524:G524)))</f>
        <v>#VALUE!</v>
      </c>
      <c r="K524" s="16" t="e">
        <f>TRIM(RIGHT(Первый!C524,LEN(Первый!C524)-FIND(",",Первый!C524,1)-1))</f>
        <v>#VALUE!</v>
      </c>
    </row>
    <row r="525" spans="1:11">
      <c r="A525" s="16" t="e">
        <f>RIGHT(Первый!A525,(LEN(Первый!A525)-11))</f>
        <v>#VALUE!</v>
      </c>
      <c r="D525" s="17">
        <f>IF(ISERROR(FIND(" ",Первый!C525,1)),0,IF(FIND(" ",Первый!C525,1)&gt;FIND(",",Первый!C525,1),0,FIND(" ",Первый!C525,1)))</f>
        <v>0</v>
      </c>
      <c r="E525" s="17">
        <f>IF(ISERROR(FIND(" ",Первый!C525,D525+1)),0,IF(FIND(" ",Первый!C525,D525+1)&gt;FIND(",",Первый!C525,1),0,FIND(" ",Первый!C525,D525+1)))</f>
        <v>0</v>
      </c>
      <c r="F525" s="17">
        <f>IF(E525=0,0,IF(ISERROR(FIND(" ",Первый!C525,E525+1)),0,IF(FIND(" ",Первый!C525,E525+1)&gt;FIND(",",Первый!C525,1),0,FIND(" ",Первый!C525,E525+1))))</f>
        <v>0</v>
      </c>
      <c r="G525" s="17">
        <f>IF(F525=0,0,IF(ISERROR(FIND(" ",Первый!C525,F525+1)),0,IF(FIND(" ",Первый!C525,F525+1)&gt;FIND(",",Первый!C525,1),0,FIND(" ",Первый!C525,F525+1))))</f>
        <v>0</v>
      </c>
      <c r="H525" s="17" t="e">
        <f>TRIM(LEFT(Первый!C525,MAX(D525:G525)-1))</f>
        <v>#VALUE!</v>
      </c>
      <c r="I525" s="16" t="e">
        <f t="shared" si="8"/>
        <v>#VALUE!</v>
      </c>
      <c r="J525" s="16" t="e">
        <f>TRIM(RIGHT(LEFT(Первый!C525,FIND(",",Первый!C525,1)-1),FIND(",",Первый!C525,1)-1-MAX(D525:G525)))</f>
        <v>#VALUE!</v>
      </c>
      <c r="K525" s="16" t="e">
        <f>TRIM(RIGHT(Первый!C525,LEN(Первый!C525)-FIND(",",Первый!C525,1)-1))</f>
        <v>#VALUE!</v>
      </c>
    </row>
    <row r="526" spans="1:11">
      <c r="A526" s="16" t="e">
        <f>RIGHT(Первый!A526,(LEN(Первый!A526)-11))</f>
        <v>#VALUE!</v>
      </c>
      <c r="D526" s="17">
        <f>IF(ISERROR(FIND(" ",Первый!C526,1)),0,IF(FIND(" ",Первый!C526,1)&gt;FIND(",",Первый!C526,1),0,FIND(" ",Первый!C526,1)))</f>
        <v>0</v>
      </c>
      <c r="E526" s="17">
        <f>IF(ISERROR(FIND(" ",Первый!C526,D526+1)),0,IF(FIND(" ",Первый!C526,D526+1)&gt;FIND(",",Первый!C526,1),0,FIND(" ",Первый!C526,D526+1)))</f>
        <v>0</v>
      </c>
      <c r="F526" s="17">
        <f>IF(E526=0,0,IF(ISERROR(FIND(" ",Первый!C526,E526+1)),0,IF(FIND(" ",Первый!C526,E526+1)&gt;FIND(",",Первый!C526,1),0,FIND(" ",Первый!C526,E526+1))))</f>
        <v>0</v>
      </c>
      <c r="G526" s="17">
        <f>IF(F526=0,0,IF(ISERROR(FIND(" ",Первый!C526,F526+1)),0,IF(FIND(" ",Первый!C526,F526+1)&gt;FIND(",",Первый!C526,1),0,FIND(" ",Первый!C526,F526+1))))</f>
        <v>0</v>
      </c>
      <c r="H526" s="17" t="e">
        <f>TRIM(LEFT(Первый!C526,MAX(D526:G526)-1))</f>
        <v>#VALUE!</v>
      </c>
      <c r="I526" s="16" t="e">
        <f t="shared" si="8"/>
        <v>#VALUE!</v>
      </c>
      <c r="J526" s="16" t="e">
        <f>TRIM(RIGHT(LEFT(Первый!C526,FIND(",",Первый!C526,1)-1),FIND(",",Первый!C526,1)-1-MAX(D526:G526)))</f>
        <v>#VALUE!</v>
      </c>
      <c r="K526" s="16" t="e">
        <f>TRIM(RIGHT(Первый!C526,LEN(Первый!C526)-FIND(",",Первый!C526,1)-1))</f>
        <v>#VALUE!</v>
      </c>
    </row>
    <row r="527" spans="1:11">
      <c r="A527" s="16" t="e">
        <f>RIGHT(Первый!A527,(LEN(Первый!A527)-11))</f>
        <v>#VALUE!</v>
      </c>
      <c r="D527" s="17">
        <f>IF(ISERROR(FIND(" ",Первый!C527,1)),0,IF(FIND(" ",Первый!C527,1)&gt;FIND(",",Первый!C527,1),0,FIND(" ",Первый!C527,1)))</f>
        <v>0</v>
      </c>
      <c r="E527" s="17">
        <f>IF(ISERROR(FIND(" ",Первый!C527,D527+1)),0,IF(FIND(" ",Первый!C527,D527+1)&gt;FIND(",",Первый!C527,1),0,FIND(" ",Первый!C527,D527+1)))</f>
        <v>0</v>
      </c>
      <c r="F527" s="17">
        <f>IF(E527=0,0,IF(ISERROR(FIND(" ",Первый!C527,E527+1)),0,IF(FIND(" ",Первый!C527,E527+1)&gt;FIND(",",Первый!C527,1),0,FIND(" ",Первый!C527,E527+1))))</f>
        <v>0</v>
      </c>
      <c r="G527" s="17">
        <f>IF(F527=0,0,IF(ISERROR(FIND(" ",Первый!C527,F527+1)),0,IF(FIND(" ",Первый!C527,F527+1)&gt;FIND(",",Первый!C527,1),0,FIND(" ",Первый!C527,F527+1))))</f>
        <v>0</v>
      </c>
      <c r="H527" s="17" t="e">
        <f>TRIM(LEFT(Первый!C527,MAX(D527:G527)-1))</f>
        <v>#VALUE!</v>
      </c>
      <c r="I527" s="16" t="e">
        <f t="shared" si="8"/>
        <v>#VALUE!</v>
      </c>
      <c r="J527" s="16" t="e">
        <f>TRIM(RIGHT(LEFT(Первый!C527,FIND(",",Первый!C527,1)-1),FIND(",",Первый!C527,1)-1-MAX(D527:G527)))</f>
        <v>#VALUE!</v>
      </c>
      <c r="K527" s="16" t="e">
        <f>TRIM(RIGHT(Первый!C527,LEN(Первый!C527)-FIND(",",Первый!C527,1)-1))</f>
        <v>#VALUE!</v>
      </c>
    </row>
    <row r="528" spans="1:11">
      <c r="A528" s="16" t="e">
        <f>RIGHT(Первый!A528,(LEN(Первый!A528)-11))</f>
        <v>#VALUE!</v>
      </c>
      <c r="D528" s="17">
        <f>IF(ISERROR(FIND(" ",Первый!C528,1)),0,IF(FIND(" ",Первый!C528,1)&gt;FIND(",",Первый!C528,1),0,FIND(" ",Первый!C528,1)))</f>
        <v>0</v>
      </c>
      <c r="E528" s="17">
        <f>IF(ISERROR(FIND(" ",Первый!C528,D528+1)),0,IF(FIND(" ",Первый!C528,D528+1)&gt;FIND(",",Первый!C528,1),0,FIND(" ",Первый!C528,D528+1)))</f>
        <v>0</v>
      </c>
      <c r="F528" s="17">
        <f>IF(E528=0,0,IF(ISERROR(FIND(" ",Первый!C528,E528+1)),0,IF(FIND(" ",Первый!C528,E528+1)&gt;FIND(",",Первый!C528,1),0,FIND(" ",Первый!C528,E528+1))))</f>
        <v>0</v>
      </c>
      <c r="G528" s="17">
        <f>IF(F528=0,0,IF(ISERROR(FIND(" ",Первый!C528,F528+1)),0,IF(FIND(" ",Первый!C528,F528+1)&gt;FIND(",",Первый!C528,1),0,FIND(" ",Первый!C528,F528+1))))</f>
        <v>0</v>
      </c>
      <c r="H528" s="17" t="e">
        <f>TRIM(LEFT(Первый!C528,MAX(D528:G528)-1))</f>
        <v>#VALUE!</v>
      </c>
      <c r="I528" s="16" t="e">
        <f t="shared" si="8"/>
        <v>#VALUE!</v>
      </c>
      <c r="J528" s="16" t="e">
        <f>TRIM(RIGHT(LEFT(Первый!C528,FIND(",",Первый!C528,1)-1),FIND(",",Первый!C528,1)-1-MAX(D528:G528)))</f>
        <v>#VALUE!</v>
      </c>
      <c r="K528" s="16" t="e">
        <f>TRIM(RIGHT(Первый!C528,LEN(Первый!C528)-FIND(",",Первый!C528,1)-1))</f>
        <v>#VALUE!</v>
      </c>
    </row>
    <row r="529" spans="1:11">
      <c r="A529" s="16" t="e">
        <f>RIGHT(Первый!A529,(LEN(Первый!A529)-11))</f>
        <v>#VALUE!</v>
      </c>
      <c r="D529" s="17">
        <f>IF(ISERROR(FIND(" ",Первый!C529,1)),0,IF(FIND(" ",Первый!C529,1)&gt;FIND(",",Первый!C529,1),0,FIND(" ",Первый!C529,1)))</f>
        <v>0</v>
      </c>
      <c r="E529" s="17">
        <f>IF(ISERROR(FIND(" ",Первый!C529,D529+1)),0,IF(FIND(" ",Первый!C529,D529+1)&gt;FIND(",",Первый!C529,1),0,FIND(" ",Первый!C529,D529+1)))</f>
        <v>0</v>
      </c>
      <c r="F529" s="17">
        <f>IF(E529=0,0,IF(ISERROR(FIND(" ",Первый!C529,E529+1)),0,IF(FIND(" ",Первый!C529,E529+1)&gt;FIND(",",Первый!C529,1),0,FIND(" ",Первый!C529,E529+1))))</f>
        <v>0</v>
      </c>
      <c r="G529" s="17">
        <f>IF(F529=0,0,IF(ISERROR(FIND(" ",Первый!C529,F529+1)),0,IF(FIND(" ",Первый!C529,F529+1)&gt;FIND(",",Первый!C529,1),0,FIND(" ",Первый!C529,F529+1))))</f>
        <v>0</v>
      </c>
      <c r="H529" s="17" t="e">
        <f>TRIM(LEFT(Первый!C529,MAX(D529:G529)-1))</f>
        <v>#VALUE!</v>
      </c>
      <c r="I529" s="16" t="e">
        <f t="shared" si="8"/>
        <v>#VALUE!</v>
      </c>
      <c r="J529" s="16" t="e">
        <f>TRIM(RIGHT(LEFT(Первый!C529,FIND(",",Первый!C529,1)-1),FIND(",",Первый!C529,1)-1-MAX(D529:G529)))</f>
        <v>#VALUE!</v>
      </c>
      <c r="K529" s="16" t="e">
        <f>TRIM(RIGHT(Первый!C529,LEN(Первый!C529)-FIND(",",Первый!C529,1)-1))</f>
        <v>#VALUE!</v>
      </c>
    </row>
    <row r="530" spans="1:11">
      <c r="A530" s="16" t="e">
        <f>RIGHT(Первый!A530,(LEN(Первый!A530)-11))</f>
        <v>#VALUE!</v>
      </c>
      <c r="D530" s="17">
        <f>IF(ISERROR(FIND(" ",Первый!C530,1)),0,IF(FIND(" ",Первый!C530,1)&gt;FIND(",",Первый!C530,1),0,FIND(" ",Первый!C530,1)))</f>
        <v>0</v>
      </c>
      <c r="E530" s="17">
        <f>IF(ISERROR(FIND(" ",Первый!C530,D530+1)),0,IF(FIND(" ",Первый!C530,D530+1)&gt;FIND(",",Первый!C530,1),0,FIND(" ",Первый!C530,D530+1)))</f>
        <v>0</v>
      </c>
      <c r="F530" s="17">
        <f>IF(E530=0,0,IF(ISERROR(FIND(" ",Первый!C530,E530+1)),0,IF(FIND(" ",Первый!C530,E530+1)&gt;FIND(",",Первый!C530,1),0,FIND(" ",Первый!C530,E530+1))))</f>
        <v>0</v>
      </c>
      <c r="G530" s="17">
        <f>IF(F530=0,0,IF(ISERROR(FIND(" ",Первый!C530,F530+1)),0,IF(FIND(" ",Первый!C530,F530+1)&gt;FIND(",",Первый!C530,1),0,FIND(" ",Первый!C530,F530+1))))</f>
        <v>0</v>
      </c>
      <c r="H530" s="17" t="e">
        <f>TRIM(LEFT(Первый!C530,MAX(D530:G530)-1))</f>
        <v>#VALUE!</v>
      </c>
      <c r="I530" s="16" t="e">
        <f t="shared" si="8"/>
        <v>#VALUE!</v>
      </c>
      <c r="J530" s="16" t="e">
        <f>TRIM(RIGHT(LEFT(Первый!C530,FIND(",",Первый!C530,1)-1),FIND(",",Первый!C530,1)-1-MAX(D530:G530)))</f>
        <v>#VALUE!</v>
      </c>
      <c r="K530" s="16" t="e">
        <f>TRIM(RIGHT(Первый!C530,LEN(Первый!C530)-FIND(",",Первый!C530,1)-1))</f>
        <v>#VALUE!</v>
      </c>
    </row>
    <row r="531" spans="1:11">
      <c r="A531" s="16" t="e">
        <f>RIGHT(Первый!A531,(LEN(Первый!A531)-11))</f>
        <v>#VALUE!</v>
      </c>
      <c r="D531" s="17">
        <f>IF(ISERROR(FIND(" ",Первый!C531,1)),0,IF(FIND(" ",Первый!C531,1)&gt;FIND(",",Первый!C531,1),0,FIND(" ",Первый!C531,1)))</f>
        <v>0</v>
      </c>
      <c r="E531" s="17">
        <f>IF(ISERROR(FIND(" ",Первый!C531,D531+1)),0,IF(FIND(" ",Первый!C531,D531+1)&gt;FIND(",",Первый!C531,1),0,FIND(" ",Первый!C531,D531+1)))</f>
        <v>0</v>
      </c>
      <c r="F531" s="17">
        <f>IF(E531=0,0,IF(ISERROR(FIND(" ",Первый!C531,E531+1)),0,IF(FIND(" ",Первый!C531,E531+1)&gt;FIND(",",Первый!C531,1),0,FIND(" ",Первый!C531,E531+1))))</f>
        <v>0</v>
      </c>
      <c r="G531" s="17">
        <f>IF(F531=0,0,IF(ISERROR(FIND(" ",Первый!C531,F531+1)),0,IF(FIND(" ",Первый!C531,F531+1)&gt;FIND(",",Первый!C531,1),0,FIND(" ",Первый!C531,F531+1))))</f>
        <v>0</v>
      </c>
      <c r="H531" s="17" t="e">
        <f>TRIM(LEFT(Первый!C531,MAX(D531:G531)-1))</f>
        <v>#VALUE!</v>
      </c>
      <c r="I531" s="16" t="e">
        <f t="shared" si="8"/>
        <v>#VALUE!</v>
      </c>
      <c r="J531" s="16" t="e">
        <f>TRIM(RIGHT(LEFT(Первый!C531,FIND(",",Первый!C531,1)-1),FIND(",",Первый!C531,1)-1-MAX(D531:G531)))</f>
        <v>#VALUE!</v>
      </c>
      <c r="K531" s="16" t="e">
        <f>TRIM(RIGHT(Первый!C531,LEN(Первый!C531)-FIND(",",Первый!C531,1)-1))</f>
        <v>#VALUE!</v>
      </c>
    </row>
    <row r="532" spans="1:11">
      <c r="A532" s="16" t="e">
        <f>RIGHT(Первый!A532,(LEN(Первый!A532)-11))</f>
        <v>#VALUE!</v>
      </c>
      <c r="D532" s="17">
        <f>IF(ISERROR(FIND(" ",Первый!C532,1)),0,IF(FIND(" ",Первый!C532,1)&gt;FIND(",",Первый!C532,1),0,FIND(" ",Первый!C532,1)))</f>
        <v>0</v>
      </c>
      <c r="E532" s="17">
        <f>IF(ISERROR(FIND(" ",Первый!C532,D532+1)),0,IF(FIND(" ",Первый!C532,D532+1)&gt;FIND(",",Первый!C532,1),0,FIND(" ",Первый!C532,D532+1)))</f>
        <v>0</v>
      </c>
      <c r="F532" s="17">
        <f>IF(E532=0,0,IF(ISERROR(FIND(" ",Первый!C532,E532+1)),0,IF(FIND(" ",Первый!C532,E532+1)&gt;FIND(",",Первый!C532,1),0,FIND(" ",Первый!C532,E532+1))))</f>
        <v>0</v>
      </c>
      <c r="G532" s="17">
        <f>IF(F532=0,0,IF(ISERROR(FIND(" ",Первый!C532,F532+1)),0,IF(FIND(" ",Первый!C532,F532+1)&gt;FIND(",",Первый!C532,1),0,FIND(" ",Первый!C532,F532+1))))</f>
        <v>0</v>
      </c>
      <c r="H532" s="17" t="e">
        <f>TRIM(LEFT(Первый!C532,MAX(D532:G532)-1))</f>
        <v>#VALUE!</v>
      </c>
      <c r="I532" s="16" t="e">
        <f t="shared" si="8"/>
        <v>#VALUE!</v>
      </c>
      <c r="J532" s="16" t="e">
        <f>TRIM(RIGHT(LEFT(Первый!C532,FIND(",",Первый!C532,1)-1),FIND(",",Первый!C532,1)-1-MAX(D532:G532)))</f>
        <v>#VALUE!</v>
      </c>
      <c r="K532" s="16" t="e">
        <f>TRIM(RIGHT(Первый!C532,LEN(Первый!C532)-FIND(",",Первый!C532,1)-1))</f>
        <v>#VALUE!</v>
      </c>
    </row>
    <row r="533" spans="1:11">
      <c r="A533" s="16" t="e">
        <f>RIGHT(Первый!A533,(LEN(Первый!A533)-11))</f>
        <v>#VALUE!</v>
      </c>
      <c r="D533" s="17">
        <f>IF(ISERROR(FIND(" ",Первый!C533,1)),0,IF(FIND(" ",Первый!C533,1)&gt;FIND(",",Первый!C533,1),0,FIND(" ",Первый!C533,1)))</f>
        <v>0</v>
      </c>
      <c r="E533" s="17">
        <f>IF(ISERROR(FIND(" ",Первый!C533,D533+1)),0,IF(FIND(" ",Первый!C533,D533+1)&gt;FIND(",",Первый!C533,1),0,FIND(" ",Первый!C533,D533+1)))</f>
        <v>0</v>
      </c>
      <c r="F533" s="17">
        <f>IF(E533=0,0,IF(ISERROR(FIND(" ",Первый!C533,E533+1)),0,IF(FIND(" ",Первый!C533,E533+1)&gt;FIND(",",Первый!C533,1),0,FIND(" ",Первый!C533,E533+1))))</f>
        <v>0</v>
      </c>
      <c r="G533" s="17">
        <f>IF(F533=0,0,IF(ISERROR(FIND(" ",Первый!C533,F533+1)),0,IF(FIND(" ",Первый!C533,F533+1)&gt;FIND(",",Первый!C533,1),0,FIND(" ",Первый!C533,F533+1))))</f>
        <v>0</v>
      </c>
      <c r="H533" s="17" t="e">
        <f>TRIM(LEFT(Первый!C533,MAX(D533:G533)-1))</f>
        <v>#VALUE!</v>
      </c>
      <c r="I533" s="16" t="e">
        <f t="shared" si="8"/>
        <v>#VALUE!</v>
      </c>
      <c r="J533" s="16" t="e">
        <f>TRIM(RIGHT(LEFT(Первый!C533,FIND(",",Первый!C533,1)-1),FIND(",",Первый!C533,1)-1-MAX(D533:G533)))</f>
        <v>#VALUE!</v>
      </c>
      <c r="K533" s="16" t="e">
        <f>TRIM(RIGHT(Первый!C533,LEN(Первый!C533)-FIND(",",Первый!C533,1)-1))</f>
        <v>#VALUE!</v>
      </c>
    </row>
    <row r="534" spans="1:11">
      <c r="A534" s="16" t="e">
        <f>RIGHT(Первый!A534,(LEN(Первый!A534)-11))</f>
        <v>#VALUE!</v>
      </c>
      <c r="D534" s="17">
        <f>IF(ISERROR(FIND(" ",Первый!C534,1)),0,IF(FIND(" ",Первый!C534,1)&gt;FIND(",",Первый!C534,1),0,FIND(" ",Первый!C534,1)))</f>
        <v>0</v>
      </c>
      <c r="E534" s="17">
        <f>IF(ISERROR(FIND(" ",Первый!C534,D534+1)),0,IF(FIND(" ",Первый!C534,D534+1)&gt;FIND(",",Первый!C534,1),0,FIND(" ",Первый!C534,D534+1)))</f>
        <v>0</v>
      </c>
      <c r="F534" s="17">
        <f>IF(E534=0,0,IF(ISERROR(FIND(" ",Первый!C534,E534+1)),0,IF(FIND(" ",Первый!C534,E534+1)&gt;FIND(",",Первый!C534,1),0,FIND(" ",Первый!C534,E534+1))))</f>
        <v>0</v>
      </c>
      <c r="G534" s="17">
        <f>IF(F534=0,0,IF(ISERROR(FIND(" ",Первый!C534,F534+1)),0,IF(FIND(" ",Первый!C534,F534+1)&gt;FIND(",",Первый!C534,1),0,FIND(" ",Первый!C534,F534+1))))</f>
        <v>0</v>
      </c>
      <c r="H534" s="17" t="e">
        <f>TRIM(LEFT(Первый!C534,MAX(D534:G534)-1))</f>
        <v>#VALUE!</v>
      </c>
      <c r="I534" s="16" t="e">
        <f t="shared" si="8"/>
        <v>#VALUE!</v>
      </c>
      <c r="J534" s="16" t="e">
        <f>TRIM(RIGHT(LEFT(Первый!C534,FIND(",",Первый!C534,1)-1),FIND(",",Первый!C534,1)-1-MAX(D534:G534)))</f>
        <v>#VALUE!</v>
      </c>
      <c r="K534" s="16" t="e">
        <f>TRIM(RIGHT(Первый!C534,LEN(Первый!C534)-FIND(",",Первый!C534,1)-1))</f>
        <v>#VALUE!</v>
      </c>
    </row>
    <row r="535" spans="1:11">
      <c r="A535" s="16" t="e">
        <f>RIGHT(Первый!A535,(LEN(Первый!A535)-11))</f>
        <v>#VALUE!</v>
      </c>
      <c r="D535" s="17">
        <f>IF(ISERROR(FIND(" ",Первый!C535,1)),0,IF(FIND(" ",Первый!C535,1)&gt;FIND(",",Первый!C535,1),0,FIND(" ",Первый!C535,1)))</f>
        <v>0</v>
      </c>
      <c r="E535" s="17">
        <f>IF(ISERROR(FIND(" ",Первый!C535,D535+1)),0,IF(FIND(" ",Первый!C535,D535+1)&gt;FIND(",",Первый!C535,1),0,FIND(" ",Первый!C535,D535+1)))</f>
        <v>0</v>
      </c>
      <c r="F535" s="17">
        <f>IF(E535=0,0,IF(ISERROR(FIND(" ",Первый!C535,E535+1)),0,IF(FIND(" ",Первый!C535,E535+1)&gt;FIND(",",Первый!C535,1),0,FIND(" ",Первый!C535,E535+1))))</f>
        <v>0</v>
      </c>
      <c r="G535" s="17">
        <f>IF(F535=0,0,IF(ISERROR(FIND(" ",Первый!C535,F535+1)),0,IF(FIND(" ",Первый!C535,F535+1)&gt;FIND(",",Первый!C535,1),0,FIND(" ",Первый!C535,F535+1))))</f>
        <v>0</v>
      </c>
      <c r="H535" s="17" t="e">
        <f>TRIM(LEFT(Первый!C535,MAX(D535:G535)-1))</f>
        <v>#VALUE!</v>
      </c>
      <c r="I535" s="16" t="e">
        <f t="shared" si="8"/>
        <v>#VALUE!</v>
      </c>
      <c r="J535" s="16" t="e">
        <f>TRIM(RIGHT(LEFT(Первый!C535,FIND(",",Первый!C535,1)-1),FIND(",",Первый!C535,1)-1-MAX(D535:G535)))</f>
        <v>#VALUE!</v>
      </c>
      <c r="K535" s="16" t="e">
        <f>TRIM(RIGHT(Первый!C535,LEN(Первый!C535)-FIND(",",Первый!C535,1)-1))</f>
        <v>#VALUE!</v>
      </c>
    </row>
    <row r="536" spans="1:11">
      <c r="A536" s="16" t="e">
        <f>RIGHT(Первый!A536,(LEN(Первый!A536)-11))</f>
        <v>#VALUE!</v>
      </c>
      <c r="D536" s="17">
        <f>IF(ISERROR(FIND(" ",Первый!C536,1)),0,IF(FIND(" ",Первый!C536,1)&gt;FIND(",",Первый!C536,1),0,FIND(" ",Первый!C536,1)))</f>
        <v>0</v>
      </c>
      <c r="E536" s="17">
        <f>IF(ISERROR(FIND(" ",Первый!C536,D536+1)),0,IF(FIND(" ",Первый!C536,D536+1)&gt;FIND(",",Первый!C536,1),0,FIND(" ",Первый!C536,D536+1)))</f>
        <v>0</v>
      </c>
      <c r="F536" s="17">
        <f>IF(E536=0,0,IF(ISERROR(FIND(" ",Первый!C536,E536+1)),0,IF(FIND(" ",Первый!C536,E536+1)&gt;FIND(",",Первый!C536,1),0,FIND(" ",Первый!C536,E536+1))))</f>
        <v>0</v>
      </c>
      <c r="G536" s="17">
        <f>IF(F536=0,0,IF(ISERROR(FIND(" ",Первый!C536,F536+1)),0,IF(FIND(" ",Первый!C536,F536+1)&gt;FIND(",",Первый!C536,1),0,FIND(" ",Первый!C536,F536+1))))</f>
        <v>0</v>
      </c>
      <c r="H536" s="17" t="e">
        <f>TRIM(LEFT(Первый!C536,MAX(D536:G536)-1))</f>
        <v>#VALUE!</v>
      </c>
      <c r="I536" s="16" t="e">
        <f t="shared" si="8"/>
        <v>#VALUE!</v>
      </c>
      <c r="J536" s="16" t="e">
        <f>TRIM(RIGHT(LEFT(Первый!C536,FIND(",",Первый!C536,1)-1),FIND(",",Первый!C536,1)-1-MAX(D536:G536)))</f>
        <v>#VALUE!</v>
      </c>
      <c r="K536" s="16" t="e">
        <f>TRIM(RIGHT(Первый!C536,LEN(Первый!C536)-FIND(",",Первый!C536,1)-1))</f>
        <v>#VALUE!</v>
      </c>
    </row>
    <row r="537" spans="1:11">
      <c r="A537" s="16" t="e">
        <f>RIGHT(Первый!A537,(LEN(Первый!A537)-11))</f>
        <v>#VALUE!</v>
      </c>
      <c r="D537" s="17">
        <f>IF(ISERROR(FIND(" ",Первый!C537,1)),0,IF(FIND(" ",Первый!C537,1)&gt;FIND(",",Первый!C537,1),0,FIND(" ",Первый!C537,1)))</f>
        <v>0</v>
      </c>
      <c r="E537" s="17">
        <f>IF(ISERROR(FIND(" ",Первый!C537,D537+1)),0,IF(FIND(" ",Первый!C537,D537+1)&gt;FIND(",",Первый!C537,1),0,FIND(" ",Первый!C537,D537+1)))</f>
        <v>0</v>
      </c>
      <c r="F537" s="17">
        <f>IF(E537=0,0,IF(ISERROR(FIND(" ",Первый!C537,E537+1)),0,IF(FIND(" ",Первый!C537,E537+1)&gt;FIND(",",Первый!C537,1),0,FIND(" ",Первый!C537,E537+1))))</f>
        <v>0</v>
      </c>
      <c r="G537" s="17">
        <f>IF(F537=0,0,IF(ISERROR(FIND(" ",Первый!C537,F537+1)),0,IF(FIND(" ",Первый!C537,F537+1)&gt;FIND(",",Первый!C537,1),0,FIND(" ",Первый!C537,F537+1))))</f>
        <v>0</v>
      </c>
      <c r="H537" s="17" t="e">
        <f>TRIM(LEFT(Первый!C537,MAX(D537:G537)-1))</f>
        <v>#VALUE!</v>
      </c>
      <c r="I537" s="16" t="e">
        <f t="shared" si="8"/>
        <v>#VALUE!</v>
      </c>
      <c r="J537" s="16" t="e">
        <f>TRIM(RIGHT(LEFT(Первый!C537,FIND(",",Первый!C537,1)-1),FIND(",",Первый!C537,1)-1-MAX(D537:G537)))</f>
        <v>#VALUE!</v>
      </c>
      <c r="K537" s="16" t="e">
        <f>TRIM(RIGHT(Первый!C537,LEN(Первый!C537)-FIND(",",Первый!C537,1)-1))</f>
        <v>#VALUE!</v>
      </c>
    </row>
    <row r="538" spans="1:11">
      <c r="A538" s="16" t="e">
        <f>RIGHT(Первый!A538,(LEN(Первый!A538)-11))</f>
        <v>#VALUE!</v>
      </c>
      <c r="D538" s="17">
        <f>IF(ISERROR(FIND(" ",Первый!C538,1)),0,IF(FIND(" ",Первый!C538,1)&gt;FIND(",",Первый!C538,1),0,FIND(" ",Первый!C538,1)))</f>
        <v>0</v>
      </c>
      <c r="E538" s="17">
        <f>IF(ISERROR(FIND(" ",Первый!C538,D538+1)),0,IF(FIND(" ",Первый!C538,D538+1)&gt;FIND(",",Первый!C538,1),0,FIND(" ",Первый!C538,D538+1)))</f>
        <v>0</v>
      </c>
      <c r="F538" s="17">
        <f>IF(E538=0,0,IF(ISERROR(FIND(" ",Первый!C538,E538+1)),0,IF(FIND(" ",Первый!C538,E538+1)&gt;FIND(",",Первый!C538,1),0,FIND(" ",Первый!C538,E538+1))))</f>
        <v>0</v>
      </c>
      <c r="G538" s="17">
        <f>IF(F538=0,0,IF(ISERROR(FIND(" ",Первый!C538,F538+1)),0,IF(FIND(" ",Первый!C538,F538+1)&gt;FIND(",",Первый!C538,1),0,FIND(" ",Первый!C538,F538+1))))</f>
        <v>0</v>
      </c>
      <c r="H538" s="17" t="e">
        <f>TRIM(LEFT(Первый!C538,MAX(D538:G538)-1))</f>
        <v>#VALUE!</v>
      </c>
      <c r="I538" s="16" t="e">
        <f t="shared" si="8"/>
        <v>#VALUE!</v>
      </c>
      <c r="J538" s="16" t="e">
        <f>TRIM(RIGHT(LEFT(Первый!C538,FIND(",",Первый!C538,1)-1),FIND(",",Первый!C538,1)-1-MAX(D538:G538)))</f>
        <v>#VALUE!</v>
      </c>
      <c r="K538" s="16" t="e">
        <f>TRIM(RIGHT(Первый!C538,LEN(Первый!C538)-FIND(",",Первый!C538,1)-1))</f>
        <v>#VALUE!</v>
      </c>
    </row>
    <row r="539" spans="1:11">
      <c r="A539" s="16" t="e">
        <f>RIGHT(Первый!A539,(LEN(Первый!A539)-11))</f>
        <v>#VALUE!</v>
      </c>
      <c r="D539" s="17">
        <f>IF(ISERROR(FIND(" ",Первый!C539,1)),0,IF(FIND(" ",Первый!C539,1)&gt;FIND(",",Первый!C539,1),0,FIND(" ",Первый!C539,1)))</f>
        <v>0</v>
      </c>
      <c r="E539" s="17">
        <f>IF(ISERROR(FIND(" ",Первый!C539,D539+1)),0,IF(FIND(" ",Первый!C539,D539+1)&gt;FIND(",",Первый!C539,1),0,FIND(" ",Первый!C539,D539+1)))</f>
        <v>0</v>
      </c>
      <c r="F539" s="17">
        <f>IF(E539=0,0,IF(ISERROR(FIND(" ",Первый!C539,E539+1)),0,IF(FIND(" ",Первый!C539,E539+1)&gt;FIND(",",Первый!C539,1),0,FIND(" ",Первый!C539,E539+1))))</f>
        <v>0</v>
      </c>
      <c r="G539" s="17">
        <f>IF(F539=0,0,IF(ISERROR(FIND(" ",Первый!C539,F539+1)),0,IF(FIND(" ",Первый!C539,F539+1)&gt;FIND(",",Первый!C539,1),0,FIND(" ",Первый!C539,F539+1))))</f>
        <v>0</v>
      </c>
      <c r="H539" s="17" t="e">
        <f>TRIM(LEFT(Первый!C539,MAX(D539:G539)-1))</f>
        <v>#VALUE!</v>
      </c>
      <c r="I539" s="16" t="e">
        <f t="shared" si="8"/>
        <v>#VALUE!</v>
      </c>
      <c r="J539" s="16" t="e">
        <f>TRIM(RIGHT(LEFT(Первый!C539,FIND(",",Первый!C539,1)-1),FIND(",",Первый!C539,1)-1-MAX(D539:G539)))</f>
        <v>#VALUE!</v>
      </c>
      <c r="K539" s="16" t="e">
        <f>TRIM(RIGHT(Первый!C539,LEN(Первый!C539)-FIND(",",Первый!C539,1)-1))</f>
        <v>#VALUE!</v>
      </c>
    </row>
    <row r="540" spans="1:11">
      <c r="A540" s="16" t="e">
        <f>RIGHT(Первый!A540,(LEN(Первый!A540)-11))</f>
        <v>#VALUE!</v>
      </c>
      <c r="D540" s="17">
        <f>IF(ISERROR(FIND(" ",Первый!C540,1)),0,IF(FIND(" ",Первый!C540,1)&gt;FIND(",",Первый!C540,1),0,FIND(" ",Первый!C540,1)))</f>
        <v>0</v>
      </c>
      <c r="E540" s="17">
        <f>IF(ISERROR(FIND(" ",Первый!C540,D540+1)),0,IF(FIND(" ",Первый!C540,D540+1)&gt;FIND(",",Первый!C540,1),0,FIND(" ",Первый!C540,D540+1)))</f>
        <v>0</v>
      </c>
      <c r="F540" s="17">
        <f>IF(E540=0,0,IF(ISERROR(FIND(" ",Первый!C540,E540+1)),0,IF(FIND(" ",Первый!C540,E540+1)&gt;FIND(",",Первый!C540,1),0,FIND(" ",Первый!C540,E540+1))))</f>
        <v>0</v>
      </c>
      <c r="G540" s="17">
        <f>IF(F540=0,0,IF(ISERROR(FIND(" ",Первый!C540,F540+1)),0,IF(FIND(" ",Первый!C540,F540+1)&gt;FIND(",",Первый!C540,1),0,FIND(" ",Первый!C540,F540+1))))</f>
        <v>0</v>
      </c>
      <c r="H540" s="17" t="e">
        <f>TRIM(LEFT(Первый!C540,MAX(D540:G540)-1))</f>
        <v>#VALUE!</v>
      </c>
      <c r="I540" s="16" t="e">
        <f t="shared" si="8"/>
        <v>#VALUE!</v>
      </c>
      <c r="J540" s="16" t="e">
        <f>TRIM(RIGHT(LEFT(Первый!C540,FIND(",",Первый!C540,1)-1),FIND(",",Первый!C540,1)-1-MAX(D540:G540)))</f>
        <v>#VALUE!</v>
      </c>
      <c r="K540" s="16" t="e">
        <f>TRIM(RIGHT(Первый!C540,LEN(Первый!C540)-FIND(",",Первый!C540,1)-1))</f>
        <v>#VALUE!</v>
      </c>
    </row>
    <row r="541" spans="1:11">
      <c r="A541" s="16" t="e">
        <f>RIGHT(Первый!A541,(LEN(Первый!A541)-11))</f>
        <v>#VALUE!</v>
      </c>
      <c r="D541" s="17">
        <f>IF(ISERROR(FIND(" ",Первый!C541,1)),0,IF(FIND(" ",Первый!C541,1)&gt;FIND(",",Первый!C541,1),0,FIND(" ",Первый!C541,1)))</f>
        <v>0</v>
      </c>
      <c r="E541" s="17">
        <f>IF(ISERROR(FIND(" ",Первый!C541,D541+1)),0,IF(FIND(" ",Первый!C541,D541+1)&gt;FIND(",",Первый!C541,1),0,FIND(" ",Первый!C541,D541+1)))</f>
        <v>0</v>
      </c>
      <c r="F541" s="17">
        <f>IF(E541=0,0,IF(ISERROR(FIND(" ",Первый!C541,E541+1)),0,IF(FIND(" ",Первый!C541,E541+1)&gt;FIND(",",Первый!C541,1),0,FIND(" ",Первый!C541,E541+1))))</f>
        <v>0</v>
      </c>
      <c r="G541" s="17">
        <f>IF(F541=0,0,IF(ISERROR(FIND(" ",Первый!C541,F541+1)),0,IF(FIND(" ",Первый!C541,F541+1)&gt;FIND(",",Первый!C541,1),0,FIND(" ",Первый!C541,F541+1))))</f>
        <v>0</v>
      </c>
      <c r="H541" s="17" t="e">
        <f>TRIM(LEFT(Первый!C541,MAX(D541:G541)-1))</f>
        <v>#VALUE!</v>
      </c>
      <c r="I541" s="16" t="e">
        <f t="shared" si="8"/>
        <v>#VALUE!</v>
      </c>
      <c r="J541" s="16" t="e">
        <f>TRIM(RIGHT(LEFT(Первый!C541,FIND(",",Первый!C541,1)-1),FIND(",",Первый!C541,1)-1-MAX(D541:G541)))</f>
        <v>#VALUE!</v>
      </c>
      <c r="K541" s="16" t="e">
        <f>TRIM(RIGHT(Первый!C541,LEN(Первый!C541)-FIND(",",Первый!C541,1)-1))</f>
        <v>#VALUE!</v>
      </c>
    </row>
    <row r="542" spans="1:11">
      <c r="A542" s="16" t="e">
        <f>RIGHT(Первый!A542,(LEN(Первый!A542)-11))</f>
        <v>#VALUE!</v>
      </c>
      <c r="D542" s="17">
        <f>IF(ISERROR(FIND(" ",Первый!C542,1)),0,IF(FIND(" ",Первый!C542,1)&gt;FIND(",",Первый!C542,1),0,FIND(" ",Первый!C542,1)))</f>
        <v>0</v>
      </c>
      <c r="E542" s="17">
        <f>IF(ISERROR(FIND(" ",Первый!C542,D542+1)),0,IF(FIND(" ",Первый!C542,D542+1)&gt;FIND(",",Первый!C542,1),0,FIND(" ",Первый!C542,D542+1)))</f>
        <v>0</v>
      </c>
      <c r="F542" s="17">
        <f>IF(E542=0,0,IF(ISERROR(FIND(" ",Первый!C542,E542+1)),0,IF(FIND(" ",Первый!C542,E542+1)&gt;FIND(",",Первый!C542,1),0,FIND(" ",Первый!C542,E542+1))))</f>
        <v>0</v>
      </c>
      <c r="G542" s="17">
        <f>IF(F542=0,0,IF(ISERROR(FIND(" ",Первый!C542,F542+1)),0,IF(FIND(" ",Первый!C542,F542+1)&gt;FIND(",",Первый!C542,1),0,FIND(" ",Первый!C542,F542+1))))</f>
        <v>0</v>
      </c>
      <c r="H542" s="17" t="e">
        <f>TRIM(LEFT(Первый!C542,MAX(D542:G542)-1))</f>
        <v>#VALUE!</v>
      </c>
      <c r="I542" s="16" t="e">
        <f t="shared" si="8"/>
        <v>#VALUE!</v>
      </c>
      <c r="J542" s="16" t="e">
        <f>TRIM(RIGHT(LEFT(Первый!C542,FIND(",",Первый!C542,1)-1),FIND(",",Первый!C542,1)-1-MAX(D542:G542)))</f>
        <v>#VALUE!</v>
      </c>
      <c r="K542" s="16" t="e">
        <f>TRIM(RIGHT(Первый!C542,LEN(Первый!C542)-FIND(",",Первый!C542,1)-1))</f>
        <v>#VALUE!</v>
      </c>
    </row>
    <row r="543" spans="1:11">
      <c r="A543" s="16" t="e">
        <f>RIGHT(Первый!A543,(LEN(Первый!A543)-11))</f>
        <v>#VALUE!</v>
      </c>
      <c r="D543" s="17">
        <f>IF(ISERROR(FIND(" ",Первый!C543,1)),0,IF(FIND(" ",Первый!C543,1)&gt;FIND(",",Первый!C543,1),0,FIND(" ",Первый!C543,1)))</f>
        <v>0</v>
      </c>
      <c r="E543" s="17">
        <f>IF(ISERROR(FIND(" ",Первый!C543,D543+1)),0,IF(FIND(" ",Первый!C543,D543+1)&gt;FIND(",",Первый!C543,1),0,FIND(" ",Первый!C543,D543+1)))</f>
        <v>0</v>
      </c>
      <c r="F543" s="17">
        <f>IF(E543=0,0,IF(ISERROR(FIND(" ",Первый!C543,E543+1)),0,IF(FIND(" ",Первый!C543,E543+1)&gt;FIND(",",Первый!C543,1),0,FIND(" ",Первый!C543,E543+1))))</f>
        <v>0</v>
      </c>
      <c r="G543" s="17">
        <f>IF(F543=0,0,IF(ISERROR(FIND(" ",Первый!C543,F543+1)),0,IF(FIND(" ",Первый!C543,F543+1)&gt;FIND(",",Первый!C543,1),0,FIND(" ",Первый!C543,F543+1))))</f>
        <v>0</v>
      </c>
      <c r="H543" s="17" t="e">
        <f>TRIM(LEFT(Первый!C543,MAX(D543:G543)-1))</f>
        <v>#VALUE!</v>
      </c>
      <c r="I543" s="16" t="e">
        <f t="shared" si="8"/>
        <v>#VALUE!</v>
      </c>
      <c r="J543" s="16" t="e">
        <f>TRIM(RIGHT(LEFT(Первый!C543,FIND(",",Первый!C543,1)-1),FIND(",",Первый!C543,1)-1-MAX(D543:G543)))</f>
        <v>#VALUE!</v>
      </c>
      <c r="K543" s="16" t="e">
        <f>TRIM(RIGHT(Первый!C543,LEN(Первый!C543)-FIND(",",Первый!C543,1)-1))</f>
        <v>#VALUE!</v>
      </c>
    </row>
    <row r="544" spans="1:11">
      <c r="A544" s="16" t="e">
        <f>RIGHT(Первый!A544,(LEN(Первый!A544)-11))</f>
        <v>#VALUE!</v>
      </c>
      <c r="D544" s="17">
        <f>IF(ISERROR(FIND(" ",Первый!C544,1)),0,IF(FIND(" ",Первый!C544,1)&gt;FIND(",",Первый!C544,1),0,FIND(" ",Первый!C544,1)))</f>
        <v>0</v>
      </c>
      <c r="E544" s="17">
        <f>IF(ISERROR(FIND(" ",Первый!C544,D544+1)),0,IF(FIND(" ",Первый!C544,D544+1)&gt;FIND(",",Первый!C544,1),0,FIND(" ",Первый!C544,D544+1)))</f>
        <v>0</v>
      </c>
      <c r="F544" s="17">
        <f>IF(E544=0,0,IF(ISERROR(FIND(" ",Первый!C544,E544+1)),0,IF(FIND(" ",Первый!C544,E544+1)&gt;FIND(",",Первый!C544,1),0,FIND(" ",Первый!C544,E544+1))))</f>
        <v>0</v>
      </c>
      <c r="G544" s="17">
        <f>IF(F544=0,0,IF(ISERROR(FIND(" ",Первый!C544,F544+1)),0,IF(FIND(" ",Первый!C544,F544+1)&gt;FIND(",",Первый!C544,1),0,FIND(" ",Первый!C544,F544+1))))</f>
        <v>0</v>
      </c>
      <c r="H544" s="17" t="e">
        <f>TRIM(LEFT(Первый!C544,MAX(D544:G544)-1))</f>
        <v>#VALUE!</v>
      </c>
      <c r="I544" s="16" t="e">
        <f t="shared" ref="I544:I600" si="9">RIGHT(H544,(LEN(H544)-5))</f>
        <v>#VALUE!</v>
      </c>
      <c r="J544" s="16" t="e">
        <f>TRIM(RIGHT(LEFT(Первый!C544,FIND(",",Первый!C544,1)-1),FIND(",",Первый!C544,1)-1-MAX(D544:G544)))</f>
        <v>#VALUE!</v>
      </c>
      <c r="K544" s="16" t="e">
        <f>TRIM(RIGHT(Первый!C544,LEN(Первый!C544)-FIND(",",Первый!C544,1)-1))</f>
        <v>#VALUE!</v>
      </c>
    </row>
    <row r="545" spans="1:11">
      <c r="A545" s="16" t="e">
        <f>RIGHT(Первый!A545,(LEN(Первый!A545)-11))</f>
        <v>#VALUE!</v>
      </c>
      <c r="D545" s="17">
        <f>IF(ISERROR(FIND(" ",Первый!C545,1)),0,IF(FIND(" ",Первый!C545,1)&gt;FIND(",",Первый!C545,1),0,FIND(" ",Первый!C545,1)))</f>
        <v>0</v>
      </c>
      <c r="E545" s="17">
        <f>IF(ISERROR(FIND(" ",Первый!C545,D545+1)),0,IF(FIND(" ",Первый!C545,D545+1)&gt;FIND(",",Первый!C545,1),0,FIND(" ",Первый!C545,D545+1)))</f>
        <v>0</v>
      </c>
      <c r="F545" s="17">
        <f>IF(E545=0,0,IF(ISERROR(FIND(" ",Первый!C545,E545+1)),0,IF(FIND(" ",Первый!C545,E545+1)&gt;FIND(",",Первый!C545,1),0,FIND(" ",Первый!C545,E545+1))))</f>
        <v>0</v>
      </c>
      <c r="G545" s="17">
        <f>IF(F545=0,0,IF(ISERROR(FIND(" ",Первый!C545,F545+1)),0,IF(FIND(" ",Первый!C545,F545+1)&gt;FIND(",",Первый!C545,1),0,FIND(" ",Первый!C545,F545+1))))</f>
        <v>0</v>
      </c>
      <c r="H545" s="17" t="e">
        <f>TRIM(LEFT(Первый!C545,MAX(D545:G545)-1))</f>
        <v>#VALUE!</v>
      </c>
      <c r="I545" s="16" t="e">
        <f t="shared" si="9"/>
        <v>#VALUE!</v>
      </c>
      <c r="J545" s="16" t="e">
        <f>TRIM(RIGHT(LEFT(Первый!C545,FIND(",",Первый!C545,1)-1),FIND(",",Первый!C545,1)-1-MAX(D545:G545)))</f>
        <v>#VALUE!</v>
      </c>
      <c r="K545" s="16" t="e">
        <f>TRIM(RIGHT(Первый!C545,LEN(Первый!C545)-FIND(",",Первый!C545,1)-1))</f>
        <v>#VALUE!</v>
      </c>
    </row>
    <row r="546" spans="1:11">
      <c r="A546" s="16" t="e">
        <f>RIGHT(Первый!A546,(LEN(Первый!A546)-11))</f>
        <v>#VALUE!</v>
      </c>
      <c r="D546" s="17">
        <f>IF(ISERROR(FIND(" ",Первый!C546,1)),0,IF(FIND(" ",Первый!C546,1)&gt;FIND(",",Первый!C546,1),0,FIND(" ",Первый!C546,1)))</f>
        <v>0</v>
      </c>
      <c r="E546" s="17">
        <f>IF(ISERROR(FIND(" ",Первый!C546,D546+1)),0,IF(FIND(" ",Первый!C546,D546+1)&gt;FIND(",",Первый!C546,1),0,FIND(" ",Первый!C546,D546+1)))</f>
        <v>0</v>
      </c>
      <c r="F546" s="17">
        <f>IF(E546=0,0,IF(ISERROR(FIND(" ",Первый!C546,E546+1)),0,IF(FIND(" ",Первый!C546,E546+1)&gt;FIND(",",Первый!C546,1),0,FIND(" ",Первый!C546,E546+1))))</f>
        <v>0</v>
      </c>
      <c r="G546" s="17">
        <f>IF(F546=0,0,IF(ISERROR(FIND(" ",Первый!C546,F546+1)),0,IF(FIND(" ",Первый!C546,F546+1)&gt;FIND(",",Первый!C546,1),0,FIND(" ",Первый!C546,F546+1))))</f>
        <v>0</v>
      </c>
      <c r="H546" s="17" t="e">
        <f>TRIM(LEFT(Первый!C546,MAX(D546:G546)-1))</f>
        <v>#VALUE!</v>
      </c>
      <c r="I546" s="16" t="e">
        <f t="shared" si="9"/>
        <v>#VALUE!</v>
      </c>
      <c r="J546" s="16" t="e">
        <f>TRIM(RIGHT(LEFT(Первый!C546,FIND(",",Первый!C546,1)-1),FIND(",",Первый!C546,1)-1-MAX(D546:G546)))</f>
        <v>#VALUE!</v>
      </c>
      <c r="K546" s="16" t="e">
        <f>TRIM(RIGHT(Первый!C546,LEN(Первый!C546)-FIND(",",Первый!C546,1)-1))</f>
        <v>#VALUE!</v>
      </c>
    </row>
    <row r="547" spans="1:11">
      <c r="A547" s="16" t="e">
        <f>RIGHT(Первый!A547,(LEN(Первый!A547)-11))</f>
        <v>#VALUE!</v>
      </c>
      <c r="D547" s="17">
        <f>IF(ISERROR(FIND(" ",Первый!C547,1)),0,IF(FIND(" ",Первый!C547,1)&gt;FIND(",",Первый!C547,1),0,FIND(" ",Первый!C547,1)))</f>
        <v>0</v>
      </c>
      <c r="E547" s="17">
        <f>IF(ISERROR(FIND(" ",Первый!C547,D547+1)),0,IF(FIND(" ",Первый!C547,D547+1)&gt;FIND(",",Первый!C547,1),0,FIND(" ",Первый!C547,D547+1)))</f>
        <v>0</v>
      </c>
      <c r="F547" s="17">
        <f>IF(E547=0,0,IF(ISERROR(FIND(" ",Первый!C547,E547+1)),0,IF(FIND(" ",Первый!C547,E547+1)&gt;FIND(",",Первый!C547,1),0,FIND(" ",Первый!C547,E547+1))))</f>
        <v>0</v>
      </c>
      <c r="G547" s="17">
        <f>IF(F547=0,0,IF(ISERROR(FIND(" ",Первый!C547,F547+1)),0,IF(FIND(" ",Первый!C547,F547+1)&gt;FIND(",",Первый!C547,1),0,FIND(" ",Первый!C547,F547+1))))</f>
        <v>0</v>
      </c>
      <c r="H547" s="17" t="e">
        <f>TRIM(LEFT(Первый!C547,MAX(D547:G547)-1))</f>
        <v>#VALUE!</v>
      </c>
      <c r="I547" s="16" t="e">
        <f t="shared" si="9"/>
        <v>#VALUE!</v>
      </c>
      <c r="J547" s="16" t="e">
        <f>TRIM(RIGHT(LEFT(Первый!C547,FIND(",",Первый!C547,1)-1),FIND(",",Первый!C547,1)-1-MAX(D547:G547)))</f>
        <v>#VALUE!</v>
      </c>
      <c r="K547" s="16" t="e">
        <f>TRIM(RIGHT(Первый!C547,LEN(Первый!C547)-FIND(",",Первый!C547,1)-1))</f>
        <v>#VALUE!</v>
      </c>
    </row>
    <row r="548" spans="1:11">
      <c r="A548" s="16" t="e">
        <f>RIGHT(Первый!A548,(LEN(Первый!A548)-11))</f>
        <v>#VALUE!</v>
      </c>
      <c r="D548" s="17">
        <f>IF(ISERROR(FIND(" ",Первый!C548,1)),0,IF(FIND(" ",Первый!C548,1)&gt;FIND(",",Первый!C548,1),0,FIND(" ",Первый!C548,1)))</f>
        <v>0</v>
      </c>
      <c r="E548" s="17">
        <f>IF(ISERROR(FIND(" ",Первый!C548,D548+1)),0,IF(FIND(" ",Первый!C548,D548+1)&gt;FIND(",",Первый!C548,1),0,FIND(" ",Первый!C548,D548+1)))</f>
        <v>0</v>
      </c>
      <c r="F548" s="17">
        <f>IF(E548=0,0,IF(ISERROR(FIND(" ",Первый!C548,E548+1)),0,IF(FIND(" ",Первый!C548,E548+1)&gt;FIND(",",Первый!C548,1),0,FIND(" ",Первый!C548,E548+1))))</f>
        <v>0</v>
      </c>
      <c r="G548" s="17">
        <f>IF(F548=0,0,IF(ISERROR(FIND(" ",Первый!C548,F548+1)),0,IF(FIND(" ",Первый!C548,F548+1)&gt;FIND(",",Первый!C548,1),0,FIND(" ",Первый!C548,F548+1))))</f>
        <v>0</v>
      </c>
      <c r="H548" s="17" t="e">
        <f>TRIM(LEFT(Первый!C548,MAX(D548:G548)-1))</f>
        <v>#VALUE!</v>
      </c>
      <c r="I548" s="16" t="e">
        <f t="shared" si="9"/>
        <v>#VALUE!</v>
      </c>
      <c r="J548" s="16" t="e">
        <f>TRIM(RIGHT(LEFT(Первый!C548,FIND(",",Первый!C548,1)-1),FIND(",",Первый!C548,1)-1-MAX(D548:G548)))</f>
        <v>#VALUE!</v>
      </c>
      <c r="K548" s="16" t="e">
        <f>TRIM(RIGHT(Первый!C548,LEN(Первый!C548)-FIND(",",Первый!C548,1)-1))</f>
        <v>#VALUE!</v>
      </c>
    </row>
    <row r="549" spans="1:11">
      <c r="A549" s="16" t="e">
        <f>RIGHT(Первый!A549,(LEN(Первый!A549)-11))</f>
        <v>#VALUE!</v>
      </c>
      <c r="D549" s="17">
        <f>IF(ISERROR(FIND(" ",Первый!C549,1)),0,IF(FIND(" ",Первый!C549,1)&gt;FIND(",",Первый!C549,1),0,FIND(" ",Первый!C549,1)))</f>
        <v>0</v>
      </c>
      <c r="E549" s="17">
        <f>IF(ISERROR(FIND(" ",Первый!C549,D549+1)),0,IF(FIND(" ",Первый!C549,D549+1)&gt;FIND(",",Первый!C549,1),0,FIND(" ",Первый!C549,D549+1)))</f>
        <v>0</v>
      </c>
      <c r="F549" s="17">
        <f>IF(E549=0,0,IF(ISERROR(FIND(" ",Первый!C549,E549+1)),0,IF(FIND(" ",Первый!C549,E549+1)&gt;FIND(",",Первый!C549,1),0,FIND(" ",Первый!C549,E549+1))))</f>
        <v>0</v>
      </c>
      <c r="G549" s="17">
        <f>IF(F549=0,0,IF(ISERROR(FIND(" ",Первый!C549,F549+1)),0,IF(FIND(" ",Первый!C549,F549+1)&gt;FIND(",",Первый!C549,1),0,FIND(" ",Первый!C549,F549+1))))</f>
        <v>0</v>
      </c>
      <c r="H549" s="17" t="e">
        <f>TRIM(LEFT(Первый!C549,MAX(D549:G549)-1))</f>
        <v>#VALUE!</v>
      </c>
      <c r="I549" s="16" t="e">
        <f t="shared" si="9"/>
        <v>#VALUE!</v>
      </c>
      <c r="J549" s="16" t="e">
        <f>TRIM(RIGHT(LEFT(Первый!C549,FIND(",",Первый!C549,1)-1),FIND(",",Первый!C549,1)-1-MAX(D549:G549)))</f>
        <v>#VALUE!</v>
      </c>
      <c r="K549" s="16" t="e">
        <f>TRIM(RIGHT(Первый!C549,LEN(Первый!C549)-FIND(",",Первый!C549,1)-1))</f>
        <v>#VALUE!</v>
      </c>
    </row>
    <row r="550" spans="1:11">
      <c r="A550" s="16" t="e">
        <f>RIGHT(Первый!A550,(LEN(Первый!A550)-11))</f>
        <v>#VALUE!</v>
      </c>
      <c r="D550" s="17">
        <f>IF(ISERROR(FIND(" ",Первый!C550,1)),0,IF(FIND(" ",Первый!C550,1)&gt;FIND(",",Первый!C550,1),0,FIND(" ",Первый!C550,1)))</f>
        <v>0</v>
      </c>
      <c r="E550" s="17">
        <f>IF(ISERROR(FIND(" ",Первый!C550,D550+1)),0,IF(FIND(" ",Первый!C550,D550+1)&gt;FIND(",",Первый!C550,1),0,FIND(" ",Первый!C550,D550+1)))</f>
        <v>0</v>
      </c>
      <c r="F550" s="17">
        <f>IF(E550=0,0,IF(ISERROR(FIND(" ",Первый!C550,E550+1)),0,IF(FIND(" ",Первый!C550,E550+1)&gt;FIND(",",Первый!C550,1),0,FIND(" ",Первый!C550,E550+1))))</f>
        <v>0</v>
      </c>
      <c r="G550" s="17">
        <f>IF(F550=0,0,IF(ISERROR(FIND(" ",Первый!C550,F550+1)),0,IF(FIND(" ",Первый!C550,F550+1)&gt;FIND(",",Первый!C550,1),0,FIND(" ",Первый!C550,F550+1))))</f>
        <v>0</v>
      </c>
      <c r="H550" s="17" t="e">
        <f>TRIM(LEFT(Первый!C550,MAX(D550:G550)-1))</f>
        <v>#VALUE!</v>
      </c>
      <c r="I550" s="16" t="e">
        <f t="shared" si="9"/>
        <v>#VALUE!</v>
      </c>
      <c r="J550" s="16" t="e">
        <f>TRIM(RIGHT(LEFT(Первый!C550,FIND(",",Первый!C550,1)-1),FIND(",",Первый!C550,1)-1-MAX(D550:G550)))</f>
        <v>#VALUE!</v>
      </c>
      <c r="K550" s="16" t="e">
        <f>TRIM(RIGHT(Первый!C550,LEN(Первый!C550)-FIND(",",Первый!C550,1)-1))</f>
        <v>#VALUE!</v>
      </c>
    </row>
    <row r="551" spans="1:11">
      <c r="A551" s="16" t="e">
        <f>RIGHT(Первый!A551,(LEN(Первый!A551)-11))</f>
        <v>#VALUE!</v>
      </c>
      <c r="D551" s="17">
        <f>IF(ISERROR(FIND(" ",Первый!C551,1)),0,IF(FIND(" ",Первый!C551,1)&gt;FIND(",",Первый!C551,1),0,FIND(" ",Первый!C551,1)))</f>
        <v>0</v>
      </c>
      <c r="E551" s="17">
        <f>IF(ISERROR(FIND(" ",Первый!C551,D551+1)),0,IF(FIND(" ",Первый!C551,D551+1)&gt;FIND(",",Первый!C551,1),0,FIND(" ",Первый!C551,D551+1)))</f>
        <v>0</v>
      </c>
      <c r="F551" s="17">
        <f>IF(E551=0,0,IF(ISERROR(FIND(" ",Первый!C551,E551+1)),0,IF(FIND(" ",Первый!C551,E551+1)&gt;FIND(",",Первый!C551,1),0,FIND(" ",Первый!C551,E551+1))))</f>
        <v>0</v>
      </c>
      <c r="G551" s="17">
        <f>IF(F551=0,0,IF(ISERROR(FIND(" ",Первый!C551,F551+1)),0,IF(FIND(" ",Первый!C551,F551+1)&gt;FIND(",",Первый!C551,1),0,FIND(" ",Первый!C551,F551+1))))</f>
        <v>0</v>
      </c>
      <c r="H551" s="17" t="e">
        <f>TRIM(LEFT(Первый!C551,MAX(D551:G551)-1))</f>
        <v>#VALUE!</v>
      </c>
      <c r="I551" s="16" t="e">
        <f t="shared" si="9"/>
        <v>#VALUE!</v>
      </c>
      <c r="J551" s="16" t="e">
        <f>TRIM(RIGHT(LEFT(Первый!C551,FIND(",",Первый!C551,1)-1),FIND(",",Первый!C551,1)-1-MAX(D551:G551)))</f>
        <v>#VALUE!</v>
      </c>
      <c r="K551" s="16" t="e">
        <f>TRIM(RIGHT(Первый!C551,LEN(Первый!C551)-FIND(",",Первый!C551,1)-1))</f>
        <v>#VALUE!</v>
      </c>
    </row>
    <row r="552" spans="1:11">
      <c r="A552" s="16" t="e">
        <f>RIGHT(Первый!A552,(LEN(Первый!A552)-11))</f>
        <v>#VALUE!</v>
      </c>
      <c r="D552" s="17">
        <f>IF(ISERROR(FIND(" ",Первый!C552,1)),0,IF(FIND(" ",Первый!C552,1)&gt;FIND(",",Первый!C552,1),0,FIND(" ",Первый!C552,1)))</f>
        <v>0</v>
      </c>
      <c r="E552" s="17">
        <f>IF(ISERROR(FIND(" ",Первый!C552,D552+1)),0,IF(FIND(" ",Первый!C552,D552+1)&gt;FIND(",",Первый!C552,1),0,FIND(" ",Первый!C552,D552+1)))</f>
        <v>0</v>
      </c>
      <c r="F552" s="17">
        <f>IF(E552=0,0,IF(ISERROR(FIND(" ",Первый!C552,E552+1)),0,IF(FIND(" ",Первый!C552,E552+1)&gt;FIND(",",Первый!C552,1),0,FIND(" ",Первый!C552,E552+1))))</f>
        <v>0</v>
      </c>
      <c r="G552" s="17">
        <f>IF(F552=0,0,IF(ISERROR(FIND(" ",Первый!C552,F552+1)),0,IF(FIND(" ",Первый!C552,F552+1)&gt;FIND(",",Первый!C552,1),0,FIND(" ",Первый!C552,F552+1))))</f>
        <v>0</v>
      </c>
      <c r="H552" s="17" t="e">
        <f>TRIM(LEFT(Первый!C552,MAX(D552:G552)-1))</f>
        <v>#VALUE!</v>
      </c>
      <c r="I552" s="16" t="e">
        <f t="shared" si="9"/>
        <v>#VALUE!</v>
      </c>
      <c r="J552" s="16" t="e">
        <f>TRIM(RIGHT(LEFT(Первый!C552,FIND(",",Первый!C552,1)-1),FIND(",",Первый!C552,1)-1-MAX(D552:G552)))</f>
        <v>#VALUE!</v>
      </c>
      <c r="K552" s="16" t="e">
        <f>TRIM(RIGHT(Первый!C552,LEN(Первый!C552)-FIND(",",Первый!C552,1)-1))</f>
        <v>#VALUE!</v>
      </c>
    </row>
    <row r="553" spans="1:11">
      <c r="A553" s="16" t="e">
        <f>RIGHT(Первый!A553,(LEN(Первый!A553)-11))</f>
        <v>#VALUE!</v>
      </c>
      <c r="D553" s="17">
        <f>IF(ISERROR(FIND(" ",Первый!C553,1)),0,IF(FIND(" ",Первый!C553,1)&gt;FIND(",",Первый!C553,1),0,FIND(" ",Первый!C553,1)))</f>
        <v>0</v>
      </c>
      <c r="E553" s="17">
        <f>IF(ISERROR(FIND(" ",Первый!C553,D553+1)),0,IF(FIND(" ",Первый!C553,D553+1)&gt;FIND(",",Первый!C553,1),0,FIND(" ",Первый!C553,D553+1)))</f>
        <v>0</v>
      </c>
      <c r="F553" s="17">
        <f>IF(E553=0,0,IF(ISERROR(FIND(" ",Первый!C553,E553+1)),0,IF(FIND(" ",Первый!C553,E553+1)&gt;FIND(",",Первый!C553,1),0,FIND(" ",Первый!C553,E553+1))))</f>
        <v>0</v>
      </c>
      <c r="G553" s="17">
        <f>IF(F553=0,0,IF(ISERROR(FIND(" ",Первый!C553,F553+1)),0,IF(FIND(" ",Первый!C553,F553+1)&gt;FIND(",",Первый!C553,1),0,FIND(" ",Первый!C553,F553+1))))</f>
        <v>0</v>
      </c>
      <c r="H553" s="17" t="e">
        <f>TRIM(LEFT(Первый!C553,MAX(D553:G553)-1))</f>
        <v>#VALUE!</v>
      </c>
      <c r="I553" s="16" t="e">
        <f t="shared" si="9"/>
        <v>#VALUE!</v>
      </c>
      <c r="J553" s="16" t="e">
        <f>TRIM(RIGHT(LEFT(Первый!C553,FIND(",",Первый!C553,1)-1),FIND(",",Первый!C553,1)-1-MAX(D553:G553)))</f>
        <v>#VALUE!</v>
      </c>
      <c r="K553" s="16" t="e">
        <f>TRIM(RIGHT(Первый!C553,LEN(Первый!C553)-FIND(",",Первый!C553,1)-1))</f>
        <v>#VALUE!</v>
      </c>
    </row>
    <row r="554" spans="1:11">
      <c r="A554" s="16" t="e">
        <f>RIGHT(Первый!A554,(LEN(Первый!A554)-11))</f>
        <v>#VALUE!</v>
      </c>
      <c r="D554" s="17">
        <f>IF(ISERROR(FIND(" ",Первый!C554,1)),0,IF(FIND(" ",Первый!C554,1)&gt;FIND(",",Первый!C554,1),0,FIND(" ",Первый!C554,1)))</f>
        <v>0</v>
      </c>
      <c r="E554" s="17">
        <f>IF(ISERROR(FIND(" ",Первый!C554,D554+1)),0,IF(FIND(" ",Первый!C554,D554+1)&gt;FIND(",",Первый!C554,1),0,FIND(" ",Первый!C554,D554+1)))</f>
        <v>0</v>
      </c>
      <c r="F554" s="17">
        <f>IF(E554=0,0,IF(ISERROR(FIND(" ",Первый!C554,E554+1)),0,IF(FIND(" ",Первый!C554,E554+1)&gt;FIND(",",Первый!C554,1),0,FIND(" ",Первый!C554,E554+1))))</f>
        <v>0</v>
      </c>
      <c r="G554" s="17">
        <f>IF(F554=0,0,IF(ISERROR(FIND(" ",Первый!C554,F554+1)),0,IF(FIND(" ",Первый!C554,F554+1)&gt;FIND(",",Первый!C554,1),0,FIND(" ",Первый!C554,F554+1))))</f>
        <v>0</v>
      </c>
      <c r="H554" s="17" t="e">
        <f>TRIM(LEFT(Первый!C554,MAX(D554:G554)-1))</f>
        <v>#VALUE!</v>
      </c>
      <c r="I554" s="16" t="e">
        <f t="shared" si="9"/>
        <v>#VALUE!</v>
      </c>
      <c r="J554" s="16" t="e">
        <f>TRIM(RIGHT(LEFT(Первый!C554,FIND(",",Первый!C554,1)-1),FIND(",",Первый!C554,1)-1-MAX(D554:G554)))</f>
        <v>#VALUE!</v>
      </c>
      <c r="K554" s="16" t="e">
        <f>TRIM(RIGHT(Первый!C554,LEN(Первый!C554)-FIND(",",Первый!C554,1)-1))</f>
        <v>#VALUE!</v>
      </c>
    </row>
    <row r="555" spans="1:11">
      <c r="A555" s="16" t="e">
        <f>RIGHT(Первый!A555,(LEN(Первый!A555)-11))</f>
        <v>#VALUE!</v>
      </c>
      <c r="D555" s="17">
        <f>IF(ISERROR(FIND(" ",Первый!C555,1)),0,IF(FIND(" ",Первый!C555,1)&gt;FIND(",",Первый!C555,1),0,FIND(" ",Первый!C555,1)))</f>
        <v>0</v>
      </c>
      <c r="E555" s="17">
        <f>IF(ISERROR(FIND(" ",Первый!C555,D555+1)),0,IF(FIND(" ",Первый!C555,D555+1)&gt;FIND(",",Первый!C555,1),0,FIND(" ",Первый!C555,D555+1)))</f>
        <v>0</v>
      </c>
      <c r="F555" s="17">
        <f>IF(E555=0,0,IF(ISERROR(FIND(" ",Первый!C555,E555+1)),0,IF(FIND(" ",Первый!C555,E555+1)&gt;FIND(",",Первый!C555,1),0,FIND(" ",Первый!C555,E555+1))))</f>
        <v>0</v>
      </c>
      <c r="G555" s="17">
        <f>IF(F555=0,0,IF(ISERROR(FIND(" ",Первый!C555,F555+1)),0,IF(FIND(" ",Первый!C555,F555+1)&gt;FIND(",",Первый!C555,1),0,FIND(" ",Первый!C555,F555+1))))</f>
        <v>0</v>
      </c>
      <c r="H555" s="17" t="e">
        <f>TRIM(LEFT(Первый!C555,MAX(D555:G555)-1))</f>
        <v>#VALUE!</v>
      </c>
      <c r="I555" s="16" t="e">
        <f t="shared" si="9"/>
        <v>#VALUE!</v>
      </c>
      <c r="J555" s="16" t="e">
        <f>TRIM(RIGHT(LEFT(Первый!C555,FIND(",",Первый!C555,1)-1),FIND(",",Первый!C555,1)-1-MAX(D555:G555)))</f>
        <v>#VALUE!</v>
      </c>
      <c r="K555" s="16" t="e">
        <f>TRIM(RIGHT(Первый!C555,LEN(Первый!C555)-FIND(",",Первый!C555,1)-1))</f>
        <v>#VALUE!</v>
      </c>
    </row>
    <row r="556" spans="1:11">
      <c r="A556" s="16" t="e">
        <f>RIGHT(Первый!A556,(LEN(Первый!A556)-11))</f>
        <v>#VALUE!</v>
      </c>
      <c r="D556" s="17">
        <f>IF(ISERROR(FIND(" ",Первый!C556,1)),0,IF(FIND(" ",Первый!C556,1)&gt;FIND(",",Первый!C556,1),0,FIND(" ",Первый!C556,1)))</f>
        <v>0</v>
      </c>
      <c r="E556" s="17">
        <f>IF(ISERROR(FIND(" ",Первый!C556,D556+1)),0,IF(FIND(" ",Первый!C556,D556+1)&gt;FIND(",",Первый!C556,1),0,FIND(" ",Первый!C556,D556+1)))</f>
        <v>0</v>
      </c>
      <c r="F556" s="17">
        <f>IF(E556=0,0,IF(ISERROR(FIND(" ",Первый!C556,E556+1)),0,IF(FIND(" ",Первый!C556,E556+1)&gt;FIND(",",Первый!C556,1),0,FIND(" ",Первый!C556,E556+1))))</f>
        <v>0</v>
      </c>
      <c r="G556" s="17">
        <f>IF(F556=0,0,IF(ISERROR(FIND(" ",Первый!C556,F556+1)),0,IF(FIND(" ",Первый!C556,F556+1)&gt;FIND(",",Первый!C556,1),0,FIND(" ",Первый!C556,F556+1))))</f>
        <v>0</v>
      </c>
      <c r="H556" s="17" t="e">
        <f>TRIM(LEFT(Первый!C556,MAX(D556:G556)-1))</f>
        <v>#VALUE!</v>
      </c>
      <c r="I556" s="16" t="e">
        <f t="shared" si="9"/>
        <v>#VALUE!</v>
      </c>
      <c r="J556" s="16" t="e">
        <f>TRIM(RIGHT(LEFT(Первый!C556,FIND(",",Первый!C556,1)-1),FIND(",",Первый!C556,1)-1-MAX(D556:G556)))</f>
        <v>#VALUE!</v>
      </c>
      <c r="K556" s="16" t="e">
        <f>TRIM(RIGHT(Первый!C556,LEN(Первый!C556)-FIND(",",Первый!C556,1)-1))</f>
        <v>#VALUE!</v>
      </c>
    </row>
    <row r="557" spans="1:11">
      <c r="A557" s="16" t="e">
        <f>RIGHT(Первый!A557,(LEN(Первый!A557)-11))</f>
        <v>#VALUE!</v>
      </c>
      <c r="D557" s="17">
        <f>IF(ISERROR(FIND(" ",Первый!C557,1)),0,IF(FIND(" ",Первый!C557,1)&gt;FIND(",",Первый!C557,1),0,FIND(" ",Первый!C557,1)))</f>
        <v>0</v>
      </c>
      <c r="E557" s="17">
        <f>IF(ISERROR(FIND(" ",Первый!C557,D557+1)),0,IF(FIND(" ",Первый!C557,D557+1)&gt;FIND(",",Первый!C557,1),0,FIND(" ",Первый!C557,D557+1)))</f>
        <v>0</v>
      </c>
      <c r="F557" s="17">
        <f>IF(E557=0,0,IF(ISERROR(FIND(" ",Первый!C557,E557+1)),0,IF(FIND(" ",Первый!C557,E557+1)&gt;FIND(",",Первый!C557,1),0,FIND(" ",Первый!C557,E557+1))))</f>
        <v>0</v>
      </c>
      <c r="G557" s="17">
        <f>IF(F557=0,0,IF(ISERROR(FIND(" ",Первый!C557,F557+1)),0,IF(FIND(" ",Первый!C557,F557+1)&gt;FIND(",",Первый!C557,1),0,FIND(" ",Первый!C557,F557+1))))</f>
        <v>0</v>
      </c>
      <c r="H557" s="17" t="e">
        <f>TRIM(LEFT(Первый!C557,MAX(D557:G557)-1))</f>
        <v>#VALUE!</v>
      </c>
      <c r="I557" s="16" t="e">
        <f t="shared" si="9"/>
        <v>#VALUE!</v>
      </c>
      <c r="J557" s="16" t="e">
        <f>TRIM(RIGHT(LEFT(Первый!C557,FIND(",",Первый!C557,1)-1),FIND(",",Первый!C557,1)-1-MAX(D557:G557)))</f>
        <v>#VALUE!</v>
      </c>
      <c r="K557" s="16" t="e">
        <f>TRIM(RIGHT(Первый!C557,LEN(Первый!C557)-FIND(",",Первый!C557,1)-1))</f>
        <v>#VALUE!</v>
      </c>
    </row>
    <row r="558" spans="1:11">
      <c r="A558" s="16" t="e">
        <f>RIGHT(Первый!A558,(LEN(Первый!A558)-11))</f>
        <v>#VALUE!</v>
      </c>
      <c r="D558" s="17">
        <f>IF(ISERROR(FIND(" ",Первый!C558,1)),0,IF(FIND(" ",Первый!C558,1)&gt;FIND(",",Первый!C558,1),0,FIND(" ",Первый!C558,1)))</f>
        <v>0</v>
      </c>
      <c r="E558" s="17">
        <f>IF(ISERROR(FIND(" ",Первый!C558,D558+1)),0,IF(FIND(" ",Первый!C558,D558+1)&gt;FIND(",",Первый!C558,1),0,FIND(" ",Первый!C558,D558+1)))</f>
        <v>0</v>
      </c>
      <c r="F558" s="17">
        <f>IF(E558=0,0,IF(ISERROR(FIND(" ",Первый!C558,E558+1)),0,IF(FIND(" ",Первый!C558,E558+1)&gt;FIND(",",Первый!C558,1),0,FIND(" ",Первый!C558,E558+1))))</f>
        <v>0</v>
      </c>
      <c r="G558" s="17">
        <f>IF(F558=0,0,IF(ISERROR(FIND(" ",Первый!C558,F558+1)),0,IF(FIND(" ",Первый!C558,F558+1)&gt;FIND(",",Первый!C558,1),0,FIND(" ",Первый!C558,F558+1))))</f>
        <v>0</v>
      </c>
      <c r="H558" s="17" t="e">
        <f>TRIM(LEFT(Первый!C558,MAX(D558:G558)-1))</f>
        <v>#VALUE!</v>
      </c>
      <c r="I558" s="16" t="e">
        <f t="shared" si="9"/>
        <v>#VALUE!</v>
      </c>
      <c r="J558" s="16" t="e">
        <f>TRIM(RIGHT(LEFT(Первый!C558,FIND(",",Первый!C558,1)-1),FIND(",",Первый!C558,1)-1-MAX(D558:G558)))</f>
        <v>#VALUE!</v>
      </c>
      <c r="K558" s="16" t="e">
        <f>TRIM(RIGHT(Первый!C558,LEN(Первый!C558)-FIND(",",Первый!C558,1)-1))</f>
        <v>#VALUE!</v>
      </c>
    </row>
    <row r="559" spans="1:11">
      <c r="A559" s="16" t="e">
        <f>RIGHT(Первый!A559,(LEN(Первый!A559)-11))</f>
        <v>#VALUE!</v>
      </c>
      <c r="D559" s="17">
        <f>IF(ISERROR(FIND(" ",Первый!C559,1)),0,IF(FIND(" ",Первый!C559,1)&gt;FIND(",",Первый!C559,1),0,FIND(" ",Первый!C559,1)))</f>
        <v>0</v>
      </c>
      <c r="E559" s="17">
        <f>IF(ISERROR(FIND(" ",Первый!C559,D559+1)),0,IF(FIND(" ",Первый!C559,D559+1)&gt;FIND(",",Первый!C559,1),0,FIND(" ",Первый!C559,D559+1)))</f>
        <v>0</v>
      </c>
      <c r="F559" s="17">
        <f>IF(E559=0,0,IF(ISERROR(FIND(" ",Первый!C559,E559+1)),0,IF(FIND(" ",Первый!C559,E559+1)&gt;FIND(",",Первый!C559,1),0,FIND(" ",Первый!C559,E559+1))))</f>
        <v>0</v>
      </c>
      <c r="G559" s="17">
        <f>IF(F559=0,0,IF(ISERROR(FIND(" ",Первый!C559,F559+1)),0,IF(FIND(" ",Первый!C559,F559+1)&gt;FIND(",",Первый!C559,1),0,FIND(" ",Первый!C559,F559+1))))</f>
        <v>0</v>
      </c>
      <c r="H559" s="17" t="e">
        <f>TRIM(LEFT(Первый!C559,MAX(D559:G559)-1))</f>
        <v>#VALUE!</v>
      </c>
      <c r="I559" s="16" t="e">
        <f t="shared" si="9"/>
        <v>#VALUE!</v>
      </c>
      <c r="J559" s="16" t="e">
        <f>TRIM(RIGHT(LEFT(Первый!C559,FIND(",",Первый!C559,1)-1),FIND(",",Первый!C559,1)-1-MAX(D559:G559)))</f>
        <v>#VALUE!</v>
      </c>
      <c r="K559" s="16" t="e">
        <f>TRIM(RIGHT(Первый!C559,LEN(Первый!C559)-FIND(",",Первый!C559,1)-1))</f>
        <v>#VALUE!</v>
      </c>
    </row>
    <row r="560" spans="1:11">
      <c r="A560" s="16" t="e">
        <f>RIGHT(Первый!A560,(LEN(Первый!A560)-11))</f>
        <v>#VALUE!</v>
      </c>
      <c r="D560" s="17">
        <f>IF(ISERROR(FIND(" ",Первый!C560,1)),0,IF(FIND(" ",Первый!C560,1)&gt;FIND(",",Первый!C560,1),0,FIND(" ",Первый!C560,1)))</f>
        <v>0</v>
      </c>
      <c r="E560" s="17">
        <f>IF(ISERROR(FIND(" ",Первый!C560,D560+1)),0,IF(FIND(" ",Первый!C560,D560+1)&gt;FIND(",",Первый!C560,1),0,FIND(" ",Первый!C560,D560+1)))</f>
        <v>0</v>
      </c>
      <c r="F560" s="17">
        <f>IF(E560=0,0,IF(ISERROR(FIND(" ",Первый!C560,E560+1)),0,IF(FIND(" ",Первый!C560,E560+1)&gt;FIND(",",Первый!C560,1),0,FIND(" ",Первый!C560,E560+1))))</f>
        <v>0</v>
      </c>
      <c r="G560" s="17">
        <f>IF(F560=0,0,IF(ISERROR(FIND(" ",Первый!C560,F560+1)),0,IF(FIND(" ",Первый!C560,F560+1)&gt;FIND(",",Первый!C560,1),0,FIND(" ",Первый!C560,F560+1))))</f>
        <v>0</v>
      </c>
      <c r="H560" s="17" t="e">
        <f>TRIM(LEFT(Первый!C560,MAX(D560:G560)-1))</f>
        <v>#VALUE!</v>
      </c>
      <c r="I560" s="16" t="e">
        <f t="shared" si="9"/>
        <v>#VALUE!</v>
      </c>
      <c r="J560" s="16" t="e">
        <f>TRIM(RIGHT(LEFT(Первый!C560,FIND(",",Первый!C560,1)-1),FIND(",",Первый!C560,1)-1-MAX(D560:G560)))</f>
        <v>#VALUE!</v>
      </c>
      <c r="K560" s="16" t="e">
        <f>TRIM(RIGHT(Первый!C560,LEN(Первый!C560)-FIND(",",Первый!C560,1)-1))</f>
        <v>#VALUE!</v>
      </c>
    </row>
    <row r="561" spans="1:11">
      <c r="A561" s="16" t="e">
        <f>RIGHT(Первый!A561,(LEN(Первый!A561)-11))</f>
        <v>#VALUE!</v>
      </c>
      <c r="D561" s="17">
        <f>IF(ISERROR(FIND(" ",Первый!C561,1)),0,IF(FIND(" ",Первый!C561,1)&gt;FIND(",",Первый!C561,1),0,FIND(" ",Первый!C561,1)))</f>
        <v>0</v>
      </c>
      <c r="E561" s="17">
        <f>IF(ISERROR(FIND(" ",Первый!C561,D561+1)),0,IF(FIND(" ",Первый!C561,D561+1)&gt;FIND(",",Первый!C561,1),0,FIND(" ",Первый!C561,D561+1)))</f>
        <v>0</v>
      </c>
      <c r="F561" s="17">
        <f>IF(E561=0,0,IF(ISERROR(FIND(" ",Первый!C561,E561+1)),0,IF(FIND(" ",Первый!C561,E561+1)&gt;FIND(",",Первый!C561,1),0,FIND(" ",Первый!C561,E561+1))))</f>
        <v>0</v>
      </c>
      <c r="G561" s="17">
        <f>IF(F561=0,0,IF(ISERROR(FIND(" ",Первый!C561,F561+1)),0,IF(FIND(" ",Первый!C561,F561+1)&gt;FIND(",",Первый!C561,1),0,FIND(" ",Первый!C561,F561+1))))</f>
        <v>0</v>
      </c>
      <c r="H561" s="17" t="e">
        <f>TRIM(LEFT(Первый!C561,MAX(D561:G561)-1))</f>
        <v>#VALUE!</v>
      </c>
      <c r="I561" s="16" t="e">
        <f t="shared" si="9"/>
        <v>#VALUE!</v>
      </c>
      <c r="J561" s="16" t="e">
        <f>TRIM(RIGHT(LEFT(Первый!C561,FIND(",",Первый!C561,1)-1),FIND(",",Первый!C561,1)-1-MAX(D561:G561)))</f>
        <v>#VALUE!</v>
      </c>
      <c r="K561" s="16" t="e">
        <f>TRIM(RIGHT(Первый!C561,LEN(Первый!C561)-FIND(",",Первый!C561,1)-1))</f>
        <v>#VALUE!</v>
      </c>
    </row>
    <row r="562" spans="1:11">
      <c r="A562" s="16" t="e">
        <f>RIGHT(Первый!A562,(LEN(Первый!A562)-11))</f>
        <v>#VALUE!</v>
      </c>
      <c r="D562" s="17">
        <f>IF(ISERROR(FIND(" ",Первый!C562,1)),0,IF(FIND(" ",Первый!C562,1)&gt;FIND(",",Первый!C562,1),0,FIND(" ",Первый!C562,1)))</f>
        <v>0</v>
      </c>
      <c r="E562" s="17">
        <f>IF(ISERROR(FIND(" ",Первый!C562,D562+1)),0,IF(FIND(" ",Первый!C562,D562+1)&gt;FIND(",",Первый!C562,1),0,FIND(" ",Первый!C562,D562+1)))</f>
        <v>0</v>
      </c>
      <c r="F562" s="17">
        <f>IF(E562=0,0,IF(ISERROR(FIND(" ",Первый!C562,E562+1)),0,IF(FIND(" ",Первый!C562,E562+1)&gt;FIND(",",Первый!C562,1),0,FIND(" ",Первый!C562,E562+1))))</f>
        <v>0</v>
      </c>
      <c r="G562" s="17">
        <f>IF(F562=0,0,IF(ISERROR(FIND(" ",Первый!C562,F562+1)),0,IF(FIND(" ",Первый!C562,F562+1)&gt;FIND(",",Первый!C562,1),0,FIND(" ",Первый!C562,F562+1))))</f>
        <v>0</v>
      </c>
      <c r="H562" s="17" t="e">
        <f>TRIM(LEFT(Первый!C562,MAX(D562:G562)-1))</f>
        <v>#VALUE!</v>
      </c>
      <c r="I562" s="16" t="e">
        <f t="shared" si="9"/>
        <v>#VALUE!</v>
      </c>
      <c r="J562" s="16" t="e">
        <f>TRIM(RIGHT(LEFT(Первый!C562,FIND(",",Первый!C562,1)-1),FIND(",",Первый!C562,1)-1-MAX(D562:G562)))</f>
        <v>#VALUE!</v>
      </c>
      <c r="K562" s="16" t="e">
        <f>TRIM(RIGHT(Первый!C562,LEN(Первый!C562)-FIND(",",Первый!C562,1)-1))</f>
        <v>#VALUE!</v>
      </c>
    </row>
    <row r="563" spans="1:11">
      <c r="A563" s="16" t="e">
        <f>RIGHT(Первый!A563,(LEN(Первый!A563)-11))</f>
        <v>#VALUE!</v>
      </c>
      <c r="D563" s="17">
        <f>IF(ISERROR(FIND(" ",Первый!C563,1)),0,IF(FIND(" ",Первый!C563,1)&gt;FIND(",",Первый!C563,1),0,FIND(" ",Первый!C563,1)))</f>
        <v>0</v>
      </c>
      <c r="E563" s="17">
        <f>IF(ISERROR(FIND(" ",Первый!C563,D563+1)),0,IF(FIND(" ",Первый!C563,D563+1)&gt;FIND(",",Первый!C563,1),0,FIND(" ",Первый!C563,D563+1)))</f>
        <v>0</v>
      </c>
      <c r="F563" s="17">
        <f>IF(E563=0,0,IF(ISERROR(FIND(" ",Первый!C563,E563+1)),0,IF(FIND(" ",Первый!C563,E563+1)&gt;FIND(",",Первый!C563,1),0,FIND(" ",Первый!C563,E563+1))))</f>
        <v>0</v>
      </c>
      <c r="G563" s="17">
        <f>IF(F563=0,0,IF(ISERROR(FIND(" ",Первый!C563,F563+1)),0,IF(FIND(" ",Первый!C563,F563+1)&gt;FIND(",",Первый!C563,1),0,FIND(" ",Первый!C563,F563+1))))</f>
        <v>0</v>
      </c>
      <c r="H563" s="17" t="e">
        <f>TRIM(LEFT(Первый!C563,MAX(D563:G563)-1))</f>
        <v>#VALUE!</v>
      </c>
      <c r="I563" s="16" t="e">
        <f t="shared" si="9"/>
        <v>#VALUE!</v>
      </c>
      <c r="J563" s="16" t="e">
        <f>TRIM(RIGHT(LEFT(Первый!C563,FIND(",",Первый!C563,1)-1),FIND(",",Первый!C563,1)-1-MAX(D563:G563)))</f>
        <v>#VALUE!</v>
      </c>
      <c r="K563" s="16" t="e">
        <f>TRIM(RIGHT(Первый!C563,LEN(Первый!C563)-FIND(",",Первый!C563,1)-1))</f>
        <v>#VALUE!</v>
      </c>
    </row>
    <row r="564" spans="1:11">
      <c r="A564" s="16" t="e">
        <f>RIGHT(Первый!A564,(LEN(Первый!A564)-11))</f>
        <v>#VALUE!</v>
      </c>
      <c r="D564" s="17">
        <f>IF(ISERROR(FIND(" ",Первый!C564,1)),0,IF(FIND(" ",Первый!C564,1)&gt;FIND(",",Первый!C564,1),0,FIND(" ",Первый!C564,1)))</f>
        <v>0</v>
      </c>
      <c r="E564" s="17">
        <f>IF(ISERROR(FIND(" ",Первый!C564,D564+1)),0,IF(FIND(" ",Первый!C564,D564+1)&gt;FIND(",",Первый!C564,1),0,FIND(" ",Первый!C564,D564+1)))</f>
        <v>0</v>
      </c>
      <c r="F564" s="17">
        <f>IF(E564=0,0,IF(ISERROR(FIND(" ",Первый!C564,E564+1)),0,IF(FIND(" ",Первый!C564,E564+1)&gt;FIND(",",Первый!C564,1),0,FIND(" ",Первый!C564,E564+1))))</f>
        <v>0</v>
      </c>
      <c r="G564" s="17">
        <f>IF(F564=0,0,IF(ISERROR(FIND(" ",Первый!C564,F564+1)),0,IF(FIND(" ",Первый!C564,F564+1)&gt;FIND(",",Первый!C564,1),0,FIND(" ",Первый!C564,F564+1))))</f>
        <v>0</v>
      </c>
      <c r="H564" s="17" t="e">
        <f>TRIM(LEFT(Первый!C564,MAX(D564:G564)-1))</f>
        <v>#VALUE!</v>
      </c>
      <c r="I564" s="16" t="e">
        <f t="shared" si="9"/>
        <v>#VALUE!</v>
      </c>
      <c r="J564" s="16" t="e">
        <f>TRIM(RIGHT(LEFT(Первый!C564,FIND(",",Первый!C564,1)-1),FIND(",",Первый!C564,1)-1-MAX(D564:G564)))</f>
        <v>#VALUE!</v>
      </c>
      <c r="K564" s="16" t="e">
        <f>TRIM(RIGHT(Первый!C564,LEN(Первый!C564)-FIND(",",Первый!C564,1)-1))</f>
        <v>#VALUE!</v>
      </c>
    </row>
    <row r="565" spans="1:11">
      <c r="A565" s="16" t="e">
        <f>RIGHT(Первый!A565,(LEN(Первый!A565)-11))</f>
        <v>#VALUE!</v>
      </c>
      <c r="D565" s="17">
        <f>IF(ISERROR(FIND(" ",Первый!C565,1)),0,IF(FIND(" ",Первый!C565,1)&gt;FIND(",",Первый!C565,1),0,FIND(" ",Первый!C565,1)))</f>
        <v>0</v>
      </c>
      <c r="E565" s="17">
        <f>IF(ISERROR(FIND(" ",Первый!C565,D565+1)),0,IF(FIND(" ",Первый!C565,D565+1)&gt;FIND(",",Первый!C565,1),0,FIND(" ",Первый!C565,D565+1)))</f>
        <v>0</v>
      </c>
      <c r="F565" s="17">
        <f>IF(E565=0,0,IF(ISERROR(FIND(" ",Первый!C565,E565+1)),0,IF(FIND(" ",Первый!C565,E565+1)&gt;FIND(",",Первый!C565,1),0,FIND(" ",Первый!C565,E565+1))))</f>
        <v>0</v>
      </c>
      <c r="G565" s="17">
        <f>IF(F565=0,0,IF(ISERROR(FIND(" ",Первый!C565,F565+1)),0,IF(FIND(" ",Первый!C565,F565+1)&gt;FIND(",",Первый!C565,1),0,FIND(" ",Первый!C565,F565+1))))</f>
        <v>0</v>
      </c>
      <c r="H565" s="17" t="e">
        <f>TRIM(LEFT(Первый!C565,MAX(D565:G565)-1))</f>
        <v>#VALUE!</v>
      </c>
      <c r="I565" s="16" t="e">
        <f t="shared" si="9"/>
        <v>#VALUE!</v>
      </c>
      <c r="J565" s="16" t="e">
        <f>TRIM(RIGHT(LEFT(Первый!C565,FIND(",",Первый!C565,1)-1),FIND(",",Первый!C565,1)-1-MAX(D565:G565)))</f>
        <v>#VALUE!</v>
      </c>
      <c r="K565" s="16" t="e">
        <f>TRIM(RIGHT(Первый!C565,LEN(Первый!C565)-FIND(",",Первый!C565,1)-1))</f>
        <v>#VALUE!</v>
      </c>
    </row>
    <row r="566" spans="1:11">
      <c r="A566" s="16" t="e">
        <f>RIGHT(Первый!A566,(LEN(Первый!A566)-11))</f>
        <v>#VALUE!</v>
      </c>
      <c r="D566" s="17">
        <f>IF(ISERROR(FIND(" ",Первый!C566,1)),0,IF(FIND(" ",Первый!C566,1)&gt;FIND(",",Первый!C566,1),0,FIND(" ",Первый!C566,1)))</f>
        <v>0</v>
      </c>
      <c r="E566" s="17">
        <f>IF(ISERROR(FIND(" ",Первый!C566,D566+1)),0,IF(FIND(" ",Первый!C566,D566+1)&gt;FIND(",",Первый!C566,1),0,FIND(" ",Первый!C566,D566+1)))</f>
        <v>0</v>
      </c>
      <c r="F566" s="17">
        <f>IF(E566=0,0,IF(ISERROR(FIND(" ",Первый!C566,E566+1)),0,IF(FIND(" ",Первый!C566,E566+1)&gt;FIND(",",Первый!C566,1),0,FIND(" ",Первый!C566,E566+1))))</f>
        <v>0</v>
      </c>
      <c r="G566" s="17">
        <f>IF(F566=0,0,IF(ISERROR(FIND(" ",Первый!C566,F566+1)),0,IF(FIND(" ",Первый!C566,F566+1)&gt;FIND(",",Первый!C566,1),0,FIND(" ",Первый!C566,F566+1))))</f>
        <v>0</v>
      </c>
      <c r="H566" s="17" t="e">
        <f>TRIM(LEFT(Первый!C566,MAX(D566:G566)-1))</f>
        <v>#VALUE!</v>
      </c>
      <c r="I566" s="16" t="e">
        <f t="shared" si="9"/>
        <v>#VALUE!</v>
      </c>
      <c r="J566" s="16" t="e">
        <f>TRIM(RIGHT(LEFT(Первый!C566,FIND(",",Первый!C566,1)-1),FIND(",",Первый!C566,1)-1-MAX(D566:G566)))</f>
        <v>#VALUE!</v>
      </c>
      <c r="K566" s="16" t="e">
        <f>TRIM(RIGHT(Первый!C566,LEN(Первый!C566)-FIND(",",Первый!C566,1)-1))</f>
        <v>#VALUE!</v>
      </c>
    </row>
    <row r="567" spans="1:11">
      <c r="A567" s="16" t="e">
        <f>RIGHT(Первый!A567,(LEN(Первый!A567)-11))</f>
        <v>#VALUE!</v>
      </c>
      <c r="D567" s="17">
        <f>IF(ISERROR(FIND(" ",Первый!C567,1)),0,IF(FIND(" ",Первый!C567,1)&gt;FIND(",",Первый!C567,1),0,FIND(" ",Первый!C567,1)))</f>
        <v>0</v>
      </c>
      <c r="E567" s="17">
        <f>IF(ISERROR(FIND(" ",Первый!C567,D567+1)),0,IF(FIND(" ",Первый!C567,D567+1)&gt;FIND(",",Первый!C567,1),0,FIND(" ",Первый!C567,D567+1)))</f>
        <v>0</v>
      </c>
      <c r="F567" s="17">
        <f>IF(E567=0,0,IF(ISERROR(FIND(" ",Первый!C567,E567+1)),0,IF(FIND(" ",Первый!C567,E567+1)&gt;FIND(",",Первый!C567,1),0,FIND(" ",Первый!C567,E567+1))))</f>
        <v>0</v>
      </c>
      <c r="G567" s="17">
        <f>IF(F567=0,0,IF(ISERROR(FIND(" ",Первый!C567,F567+1)),0,IF(FIND(" ",Первый!C567,F567+1)&gt;FIND(",",Первый!C567,1),0,FIND(" ",Первый!C567,F567+1))))</f>
        <v>0</v>
      </c>
      <c r="H567" s="17" t="e">
        <f>TRIM(LEFT(Первый!C567,MAX(D567:G567)-1))</f>
        <v>#VALUE!</v>
      </c>
      <c r="I567" s="16" t="e">
        <f t="shared" si="9"/>
        <v>#VALUE!</v>
      </c>
      <c r="J567" s="16" t="e">
        <f>TRIM(RIGHT(LEFT(Первый!C567,FIND(",",Первый!C567,1)-1),FIND(",",Первый!C567,1)-1-MAX(D567:G567)))</f>
        <v>#VALUE!</v>
      </c>
      <c r="K567" s="16" t="e">
        <f>TRIM(RIGHT(Первый!C567,LEN(Первый!C567)-FIND(",",Первый!C567,1)-1))</f>
        <v>#VALUE!</v>
      </c>
    </row>
    <row r="568" spans="1:11">
      <c r="A568" s="16" t="e">
        <f>RIGHT(Первый!A568,(LEN(Первый!A568)-11))</f>
        <v>#VALUE!</v>
      </c>
      <c r="D568" s="17">
        <f>IF(ISERROR(FIND(" ",Первый!C568,1)),0,IF(FIND(" ",Первый!C568,1)&gt;FIND(",",Первый!C568,1),0,FIND(" ",Первый!C568,1)))</f>
        <v>0</v>
      </c>
      <c r="E568" s="17">
        <f>IF(ISERROR(FIND(" ",Первый!C568,D568+1)),0,IF(FIND(" ",Первый!C568,D568+1)&gt;FIND(",",Первый!C568,1),0,FIND(" ",Первый!C568,D568+1)))</f>
        <v>0</v>
      </c>
      <c r="F568" s="17">
        <f>IF(E568=0,0,IF(ISERROR(FIND(" ",Первый!C568,E568+1)),0,IF(FIND(" ",Первый!C568,E568+1)&gt;FIND(",",Первый!C568,1),0,FIND(" ",Первый!C568,E568+1))))</f>
        <v>0</v>
      </c>
      <c r="G568" s="17">
        <f>IF(F568=0,0,IF(ISERROR(FIND(" ",Первый!C568,F568+1)),0,IF(FIND(" ",Первый!C568,F568+1)&gt;FIND(",",Первый!C568,1),0,FIND(" ",Первый!C568,F568+1))))</f>
        <v>0</v>
      </c>
      <c r="H568" s="17" t="e">
        <f>TRIM(LEFT(Первый!C568,MAX(D568:G568)-1))</f>
        <v>#VALUE!</v>
      </c>
      <c r="I568" s="16" t="e">
        <f t="shared" si="9"/>
        <v>#VALUE!</v>
      </c>
      <c r="J568" s="16" t="e">
        <f>TRIM(RIGHT(LEFT(Первый!C568,FIND(",",Первый!C568,1)-1),FIND(",",Первый!C568,1)-1-MAX(D568:G568)))</f>
        <v>#VALUE!</v>
      </c>
      <c r="K568" s="16" t="e">
        <f>TRIM(RIGHT(Первый!C568,LEN(Первый!C568)-FIND(",",Первый!C568,1)-1))</f>
        <v>#VALUE!</v>
      </c>
    </row>
    <row r="569" spans="1:11">
      <c r="A569" s="16" t="e">
        <f>RIGHT(Первый!A569,(LEN(Первый!A569)-11))</f>
        <v>#VALUE!</v>
      </c>
      <c r="D569" s="17">
        <f>IF(ISERROR(FIND(" ",Первый!C569,1)),0,IF(FIND(" ",Первый!C569,1)&gt;FIND(",",Первый!C569,1),0,FIND(" ",Первый!C569,1)))</f>
        <v>0</v>
      </c>
      <c r="E569" s="17">
        <f>IF(ISERROR(FIND(" ",Первый!C569,D569+1)),0,IF(FIND(" ",Первый!C569,D569+1)&gt;FIND(",",Первый!C569,1),0,FIND(" ",Первый!C569,D569+1)))</f>
        <v>0</v>
      </c>
      <c r="F569" s="17">
        <f>IF(E569=0,0,IF(ISERROR(FIND(" ",Первый!C569,E569+1)),0,IF(FIND(" ",Первый!C569,E569+1)&gt;FIND(",",Первый!C569,1),0,FIND(" ",Первый!C569,E569+1))))</f>
        <v>0</v>
      </c>
      <c r="G569" s="17">
        <f>IF(F569=0,0,IF(ISERROR(FIND(" ",Первый!C569,F569+1)),0,IF(FIND(" ",Первый!C569,F569+1)&gt;FIND(",",Первый!C569,1),0,FIND(" ",Первый!C569,F569+1))))</f>
        <v>0</v>
      </c>
      <c r="H569" s="17" t="e">
        <f>TRIM(LEFT(Первый!C569,MAX(D569:G569)-1))</f>
        <v>#VALUE!</v>
      </c>
      <c r="I569" s="16" t="e">
        <f t="shared" si="9"/>
        <v>#VALUE!</v>
      </c>
      <c r="J569" s="16" t="e">
        <f>TRIM(RIGHT(LEFT(Первый!C569,FIND(",",Первый!C569,1)-1),FIND(",",Первый!C569,1)-1-MAX(D569:G569)))</f>
        <v>#VALUE!</v>
      </c>
      <c r="K569" s="16" t="e">
        <f>TRIM(RIGHT(Первый!C569,LEN(Первый!C569)-FIND(",",Первый!C569,1)-1))</f>
        <v>#VALUE!</v>
      </c>
    </row>
    <row r="570" spans="1:11">
      <c r="A570" s="16" t="e">
        <f>RIGHT(Первый!A570,(LEN(Первый!A570)-11))</f>
        <v>#VALUE!</v>
      </c>
      <c r="D570" s="17">
        <f>IF(ISERROR(FIND(" ",Первый!C570,1)),0,IF(FIND(" ",Первый!C570,1)&gt;FIND(",",Первый!C570,1),0,FIND(" ",Первый!C570,1)))</f>
        <v>0</v>
      </c>
      <c r="E570" s="17">
        <f>IF(ISERROR(FIND(" ",Первый!C570,D570+1)),0,IF(FIND(" ",Первый!C570,D570+1)&gt;FIND(",",Первый!C570,1),0,FIND(" ",Первый!C570,D570+1)))</f>
        <v>0</v>
      </c>
      <c r="F570" s="17">
        <f>IF(E570=0,0,IF(ISERROR(FIND(" ",Первый!C570,E570+1)),0,IF(FIND(" ",Первый!C570,E570+1)&gt;FIND(",",Первый!C570,1),0,FIND(" ",Первый!C570,E570+1))))</f>
        <v>0</v>
      </c>
      <c r="G570" s="17">
        <f>IF(F570=0,0,IF(ISERROR(FIND(" ",Первый!C570,F570+1)),0,IF(FIND(" ",Первый!C570,F570+1)&gt;FIND(",",Первый!C570,1),0,FIND(" ",Первый!C570,F570+1))))</f>
        <v>0</v>
      </c>
      <c r="H570" s="17" t="e">
        <f>TRIM(LEFT(Первый!C570,MAX(D570:G570)-1))</f>
        <v>#VALUE!</v>
      </c>
      <c r="I570" s="16" t="e">
        <f t="shared" si="9"/>
        <v>#VALUE!</v>
      </c>
      <c r="J570" s="16" t="e">
        <f>TRIM(RIGHT(LEFT(Первый!C570,FIND(",",Первый!C570,1)-1),FIND(",",Первый!C570,1)-1-MAX(D570:G570)))</f>
        <v>#VALUE!</v>
      </c>
      <c r="K570" s="16" t="e">
        <f>TRIM(RIGHT(Первый!C570,LEN(Первый!C570)-FIND(",",Первый!C570,1)-1))</f>
        <v>#VALUE!</v>
      </c>
    </row>
    <row r="571" spans="1:11">
      <c r="A571" s="16" t="e">
        <f>RIGHT(Первый!A571,(LEN(Первый!A571)-11))</f>
        <v>#VALUE!</v>
      </c>
      <c r="D571" s="17">
        <f>IF(ISERROR(FIND(" ",Первый!C571,1)),0,IF(FIND(" ",Первый!C571,1)&gt;FIND(",",Первый!C571,1),0,FIND(" ",Первый!C571,1)))</f>
        <v>0</v>
      </c>
      <c r="E571" s="17">
        <f>IF(ISERROR(FIND(" ",Первый!C571,D571+1)),0,IF(FIND(" ",Первый!C571,D571+1)&gt;FIND(",",Первый!C571,1),0,FIND(" ",Первый!C571,D571+1)))</f>
        <v>0</v>
      </c>
      <c r="F571" s="17">
        <f>IF(E571=0,0,IF(ISERROR(FIND(" ",Первый!C571,E571+1)),0,IF(FIND(" ",Первый!C571,E571+1)&gt;FIND(",",Первый!C571,1),0,FIND(" ",Первый!C571,E571+1))))</f>
        <v>0</v>
      </c>
      <c r="G571" s="17">
        <f>IF(F571=0,0,IF(ISERROR(FIND(" ",Первый!C571,F571+1)),0,IF(FIND(" ",Первый!C571,F571+1)&gt;FIND(",",Первый!C571,1),0,FIND(" ",Первый!C571,F571+1))))</f>
        <v>0</v>
      </c>
      <c r="H571" s="17" t="e">
        <f>TRIM(LEFT(Первый!C571,MAX(D571:G571)-1))</f>
        <v>#VALUE!</v>
      </c>
      <c r="I571" s="16" t="e">
        <f t="shared" si="9"/>
        <v>#VALUE!</v>
      </c>
      <c r="J571" s="16" t="e">
        <f>TRIM(RIGHT(LEFT(Первый!C571,FIND(",",Первый!C571,1)-1),FIND(",",Первый!C571,1)-1-MAX(D571:G571)))</f>
        <v>#VALUE!</v>
      </c>
      <c r="K571" s="16" t="e">
        <f>TRIM(RIGHT(Первый!C571,LEN(Первый!C571)-FIND(",",Первый!C571,1)-1))</f>
        <v>#VALUE!</v>
      </c>
    </row>
    <row r="572" spans="1:11">
      <c r="A572" s="16" t="e">
        <f>RIGHT(Первый!A572,(LEN(Первый!A572)-11))</f>
        <v>#VALUE!</v>
      </c>
      <c r="D572" s="17">
        <f>IF(ISERROR(FIND(" ",Первый!C572,1)),0,IF(FIND(" ",Первый!C572,1)&gt;FIND(",",Первый!C572,1),0,FIND(" ",Первый!C572,1)))</f>
        <v>0</v>
      </c>
      <c r="E572" s="17">
        <f>IF(ISERROR(FIND(" ",Первый!C572,D572+1)),0,IF(FIND(" ",Первый!C572,D572+1)&gt;FIND(",",Первый!C572,1),0,FIND(" ",Первый!C572,D572+1)))</f>
        <v>0</v>
      </c>
      <c r="F572" s="17">
        <f>IF(E572=0,0,IF(ISERROR(FIND(" ",Первый!C572,E572+1)),0,IF(FIND(" ",Первый!C572,E572+1)&gt;FIND(",",Первый!C572,1),0,FIND(" ",Первый!C572,E572+1))))</f>
        <v>0</v>
      </c>
      <c r="G572" s="17">
        <f>IF(F572=0,0,IF(ISERROR(FIND(" ",Первый!C572,F572+1)),0,IF(FIND(" ",Первый!C572,F572+1)&gt;FIND(",",Первый!C572,1),0,FIND(" ",Первый!C572,F572+1))))</f>
        <v>0</v>
      </c>
      <c r="H572" s="17" t="e">
        <f>TRIM(LEFT(Первый!C572,MAX(D572:G572)-1))</f>
        <v>#VALUE!</v>
      </c>
      <c r="I572" s="16" t="e">
        <f t="shared" si="9"/>
        <v>#VALUE!</v>
      </c>
      <c r="J572" s="16" t="e">
        <f>TRIM(RIGHT(LEFT(Первый!C572,FIND(",",Первый!C572,1)-1),FIND(",",Первый!C572,1)-1-MAX(D572:G572)))</f>
        <v>#VALUE!</v>
      </c>
      <c r="K572" s="16" t="e">
        <f>TRIM(RIGHT(Первый!C572,LEN(Первый!C572)-FIND(",",Первый!C572,1)-1))</f>
        <v>#VALUE!</v>
      </c>
    </row>
    <row r="573" spans="1:11">
      <c r="A573" s="16" t="e">
        <f>RIGHT(Первый!A573,(LEN(Первый!A573)-11))</f>
        <v>#VALUE!</v>
      </c>
      <c r="D573" s="17">
        <f>IF(ISERROR(FIND(" ",Первый!C573,1)),0,IF(FIND(" ",Первый!C573,1)&gt;FIND(",",Первый!C573,1),0,FIND(" ",Первый!C573,1)))</f>
        <v>0</v>
      </c>
      <c r="E573" s="17">
        <f>IF(ISERROR(FIND(" ",Первый!C573,D573+1)),0,IF(FIND(" ",Первый!C573,D573+1)&gt;FIND(",",Первый!C573,1),0,FIND(" ",Первый!C573,D573+1)))</f>
        <v>0</v>
      </c>
      <c r="F573" s="17">
        <f>IF(E573=0,0,IF(ISERROR(FIND(" ",Первый!C573,E573+1)),0,IF(FIND(" ",Первый!C573,E573+1)&gt;FIND(",",Первый!C573,1),0,FIND(" ",Первый!C573,E573+1))))</f>
        <v>0</v>
      </c>
      <c r="G573" s="17">
        <f>IF(F573=0,0,IF(ISERROR(FIND(" ",Первый!C573,F573+1)),0,IF(FIND(" ",Первый!C573,F573+1)&gt;FIND(",",Первый!C573,1),0,FIND(" ",Первый!C573,F573+1))))</f>
        <v>0</v>
      </c>
      <c r="H573" s="17" t="e">
        <f>TRIM(LEFT(Первый!C573,MAX(D573:G573)-1))</f>
        <v>#VALUE!</v>
      </c>
      <c r="I573" s="16" t="e">
        <f t="shared" si="9"/>
        <v>#VALUE!</v>
      </c>
      <c r="J573" s="16" t="e">
        <f>TRIM(RIGHT(LEFT(Первый!C573,FIND(",",Первый!C573,1)-1),FIND(",",Первый!C573,1)-1-MAX(D573:G573)))</f>
        <v>#VALUE!</v>
      </c>
      <c r="K573" s="16" t="e">
        <f>TRIM(RIGHT(Первый!C573,LEN(Первый!C573)-FIND(",",Первый!C573,1)-1))</f>
        <v>#VALUE!</v>
      </c>
    </row>
    <row r="574" spans="1:11">
      <c r="A574" s="16" t="e">
        <f>RIGHT(Первый!A574,(LEN(Первый!A574)-11))</f>
        <v>#VALUE!</v>
      </c>
      <c r="D574" s="17">
        <f>IF(ISERROR(FIND(" ",Первый!C574,1)),0,IF(FIND(" ",Первый!C574,1)&gt;FIND(",",Первый!C574,1),0,FIND(" ",Первый!C574,1)))</f>
        <v>0</v>
      </c>
      <c r="E574" s="17">
        <f>IF(ISERROR(FIND(" ",Первый!C574,D574+1)),0,IF(FIND(" ",Первый!C574,D574+1)&gt;FIND(",",Первый!C574,1),0,FIND(" ",Первый!C574,D574+1)))</f>
        <v>0</v>
      </c>
      <c r="F574" s="17">
        <f>IF(E574=0,0,IF(ISERROR(FIND(" ",Первый!C574,E574+1)),0,IF(FIND(" ",Первый!C574,E574+1)&gt;FIND(",",Первый!C574,1),0,FIND(" ",Первый!C574,E574+1))))</f>
        <v>0</v>
      </c>
      <c r="G574" s="17">
        <f>IF(F574=0,0,IF(ISERROR(FIND(" ",Первый!C574,F574+1)),0,IF(FIND(" ",Первый!C574,F574+1)&gt;FIND(",",Первый!C574,1),0,FIND(" ",Первый!C574,F574+1))))</f>
        <v>0</v>
      </c>
      <c r="H574" s="17" t="e">
        <f>TRIM(LEFT(Первый!C574,MAX(D574:G574)-1))</f>
        <v>#VALUE!</v>
      </c>
      <c r="I574" s="16" t="e">
        <f t="shared" si="9"/>
        <v>#VALUE!</v>
      </c>
      <c r="J574" s="16" t="e">
        <f>TRIM(RIGHT(LEFT(Первый!C574,FIND(",",Первый!C574,1)-1),FIND(",",Первый!C574,1)-1-MAX(D574:G574)))</f>
        <v>#VALUE!</v>
      </c>
      <c r="K574" s="16" t="e">
        <f>TRIM(RIGHT(Первый!C574,LEN(Первый!C574)-FIND(",",Первый!C574,1)-1))</f>
        <v>#VALUE!</v>
      </c>
    </row>
    <row r="575" spans="1:11">
      <c r="A575" s="16" t="e">
        <f>RIGHT(Первый!A575,(LEN(Первый!A575)-11))</f>
        <v>#VALUE!</v>
      </c>
      <c r="D575" s="17">
        <f>IF(ISERROR(FIND(" ",Первый!C575,1)),0,IF(FIND(" ",Первый!C575,1)&gt;FIND(",",Первый!C575,1),0,FIND(" ",Первый!C575,1)))</f>
        <v>0</v>
      </c>
      <c r="E575" s="17">
        <f>IF(ISERROR(FIND(" ",Первый!C575,D575+1)),0,IF(FIND(" ",Первый!C575,D575+1)&gt;FIND(",",Первый!C575,1),0,FIND(" ",Первый!C575,D575+1)))</f>
        <v>0</v>
      </c>
      <c r="F575" s="17">
        <f>IF(E575=0,0,IF(ISERROR(FIND(" ",Первый!C575,E575+1)),0,IF(FIND(" ",Первый!C575,E575+1)&gt;FIND(",",Первый!C575,1),0,FIND(" ",Первый!C575,E575+1))))</f>
        <v>0</v>
      </c>
      <c r="G575" s="17">
        <f>IF(F575=0,0,IF(ISERROR(FIND(" ",Первый!C575,F575+1)),0,IF(FIND(" ",Первый!C575,F575+1)&gt;FIND(",",Первый!C575,1),0,FIND(" ",Первый!C575,F575+1))))</f>
        <v>0</v>
      </c>
      <c r="H575" s="17" t="e">
        <f>TRIM(LEFT(Первый!C575,MAX(D575:G575)-1))</f>
        <v>#VALUE!</v>
      </c>
      <c r="I575" s="16" t="e">
        <f t="shared" si="9"/>
        <v>#VALUE!</v>
      </c>
      <c r="J575" s="16" t="e">
        <f>TRIM(RIGHT(LEFT(Первый!C575,FIND(",",Первый!C575,1)-1),FIND(",",Первый!C575,1)-1-MAX(D575:G575)))</f>
        <v>#VALUE!</v>
      </c>
      <c r="K575" s="16" t="e">
        <f>TRIM(RIGHT(Первый!C575,LEN(Первый!C575)-FIND(",",Первый!C575,1)-1))</f>
        <v>#VALUE!</v>
      </c>
    </row>
    <row r="576" spans="1:11">
      <c r="A576" s="16" t="e">
        <f>RIGHT(Первый!A576,(LEN(Первый!A576)-11))</f>
        <v>#VALUE!</v>
      </c>
      <c r="D576" s="17">
        <f>IF(ISERROR(FIND(" ",Первый!C576,1)),0,IF(FIND(" ",Первый!C576,1)&gt;FIND(",",Первый!C576,1),0,FIND(" ",Первый!C576,1)))</f>
        <v>0</v>
      </c>
      <c r="E576" s="17">
        <f>IF(ISERROR(FIND(" ",Первый!C576,D576+1)),0,IF(FIND(" ",Первый!C576,D576+1)&gt;FIND(",",Первый!C576,1),0,FIND(" ",Первый!C576,D576+1)))</f>
        <v>0</v>
      </c>
      <c r="F576" s="17">
        <f>IF(E576=0,0,IF(ISERROR(FIND(" ",Первый!C576,E576+1)),0,IF(FIND(" ",Первый!C576,E576+1)&gt;FIND(",",Первый!C576,1),0,FIND(" ",Первый!C576,E576+1))))</f>
        <v>0</v>
      </c>
      <c r="G576" s="17">
        <f>IF(F576=0,0,IF(ISERROR(FIND(" ",Первый!C576,F576+1)),0,IF(FIND(" ",Первый!C576,F576+1)&gt;FIND(",",Первый!C576,1),0,FIND(" ",Первый!C576,F576+1))))</f>
        <v>0</v>
      </c>
      <c r="H576" s="17" t="e">
        <f>TRIM(LEFT(Первый!C576,MAX(D576:G576)-1))</f>
        <v>#VALUE!</v>
      </c>
      <c r="I576" s="16" t="e">
        <f t="shared" si="9"/>
        <v>#VALUE!</v>
      </c>
      <c r="J576" s="16" t="e">
        <f>TRIM(RIGHT(LEFT(Первый!C576,FIND(",",Первый!C576,1)-1),FIND(",",Первый!C576,1)-1-MAX(D576:G576)))</f>
        <v>#VALUE!</v>
      </c>
      <c r="K576" s="16" t="e">
        <f>TRIM(RIGHT(Первый!C576,LEN(Первый!C576)-FIND(",",Первый!C576,1)-1))</f>
        <v>#VALUE!</v>
      </c>
    </row>
    <row r="577" spans="1:11">
      <c r="A577" s="16" t="e">
        <f>RIGHT(Первый!A577,(LEN(Первый!A577)-11))</f>
        <v>#VALUE!</v>
      </c>
      <c r="D577" s="17">
        <f>IF(ISERROR(FIND(" ",Первый!C577,1)),0,IF(FIND(" ",Первый!C577,1)&gt;FIND(",",Первый!C577,1),0,FIND(" ",Первый!C577,1)))</f>
        <v>0</v>
      </c>
      <c r="E577" s="17">
        <f>IF(ISERROR(FIND(" ",Первый!C577,D577+1)),0,IF(FIND(" ",Первый!C577,D577+1)&gt;FIND(",",Первый!C577,1),0,FIND(" ",Первый!C577,D577+1)))</f>
        <v>0</v>
      </c>
      <c r="F577" s="17">
        <f>IF(E577=0,0,IF(ISERROR(FIND(" ",Первый!C577,E577+1)),0,IF(FIND(" ",Первый!C577,E577+1)&gt;FIND(",",Первый!C577,1),0,FIND(" ",Первый!C577,E577+1))))</f>
        <v>0</v>
      </c>
      <c r="G577" s="17">
        <f>IF(F577=0,0,IF(ISERROR(FIND(" ",Первый!C577,F577+1)),0,IF(FIND(" ",Первый!C577,F577+1)&gt;FIND(",",Первый!C577,1),0,FIND(" ",Первый!C577,F577+1))))</f>
        <v>0</v>
      </c>
      <c r="H577" s="17" t="e">
        <f>TRIM(LEFT(Первый!C577,MAX(D577:G577)-1))</f>
        <v>#VALUE!</v>
      </c>
      <c r="I577" s="16" t="e">
        <f t="shared" si="9"/>
        <v>#VALUE!</v>
      </c>
      <c r="J577" s="16" t="e">
        <f>TRIM(RIGHT(LEFT(Первый!C577,FIND(",",Первый!C577,1)-1),FIND(",",Первый!C577,1)-1-MAX(D577:G577)))</f>
        <v>#VALUE!</v>
      </c>
      <c r="K577" s="16" t="e">
        <f>TRIM(RIGHT(Первый!C577,LEN(Первый!C577)-FIND(",",Первый!C577,1)-1))</f>
        <v>#VALUE!</v>
      </c>
    </row>
    <row r="578" spans="1:11">
      <c r="A578" s="16" t="e">
        <f>RIGHT(Первый!A578,(LEN(Первый!A578)-11))</f>
        <v>#VALUE!</v>
      </c>
      <c r="D578" s="17">
        <f>IF(ISERROR(FIND(" ",Первый!C578,1)),0,IF(FIND(" ",Первый!C578,1)&gt;FIND(",",Первый!C578,1),0,FIND(" ",Первый!C578,1)))</f>
        <v>0</v>
      </c>
      <c r="E578" s="17">
        <f>IF(ISERROR(FIND(" ",Первый!C578,D578+1)),0,IF(FIND(" ",Первый!C578,D578+1)&gt;FIND(",",Первый!C578,1),0,FIND(" ",Первый!C578,D578+1)))</f>
        <v>0</v>
      </c>
      <c r="F578" s="17">
        <f>IF(E578=0,0,IF(ISERROR(FIND(" ",Первый!C578,E578+1)),0,IF(FIND(" ",Первый!C578,E578+1)&gt;FIND(",",Первый!C578,1),0,FIND(" ",Первый!C578,E578+1))))</f>
        <v>0</v>
      </c>
      <c r="G578" s="17">
        <f>IF(F578=0,0,IF(ISERROR(FIND(" ",Первый!C578,F578+1)),0,IF(FIND(" ",Первый!C578,F578+1)&gt;FIND(",",Первый!C578,1),0,FIND(" ",Первый!C578,F578+1))))</f>
        <v>0</v>
      </c>
      <c r="H578" s="17" t="e">
        <f>TRIM(LEFT(Первый!C578,MAX(D578:G578)-1))</f>
        <v>#VALUE!</v>
      </c>
      <c r="I578" s="16" t="e">
        <f t="shared" si="9"/>
        <v>#VALUE!</v>
      </c>
      <c r="J578" s="16" t="e">
        <f>TRIM(RIGHT(LEFT(Первый!C578,FIND(",",Первый!C578,1)-1),FIND(",",Первый!C578,1)-1-MAX(D578:G578)))</f>
        <v>#VALUE!</v>
      </c>
      <c r="K578" s="16" t="e">
        <f>TRIM(RIGHT(Первый!C578,LEN(Первый!C578)-FIND(",",Первый!C578,1)-1))</f>
        <v>#VALUE!</v>
      </c>
    </row>
    <row r="579" spans="1:11">
      <c r="A579" s="16" t="e">
        <f>RIGHT(Первый!A579,(LEN(Первый!A579)-11))</f>
        <v>#VALUE!</v>
      </c>
      <c r="D579" s="17">
        <f>IF(ISERROR(FIND(" ",Первый!C579,1)),0,IF(FIND(" ",Первый!C579,1)&gt;FIND(",",Первый!C579,1),0,FIND(" ",Первый!C579,1)))</f>
        <v>0</v>
      </c>
      <c r="E579" s="17">
        <f>IF(ISERROR(FIND(" ",Первый!C579,D579+1)),0,IF(FIND(" ",Первый!C579,D579+1)&gt;FIND(",",Первый!C579,1),0,FIND(" ",Первый!C579,D579+1)))</f>
        <v>0</v>
      </c>
      <c r="F579" s="17">
        <f>IF(E579=0,0,IF(ISERROR(FIND(" ",Первый!C579,E579+1)),0,IF(FIND(" ",Первый!C579,E579+1)&gt;FIND(",",Первый!C579,1),0,FIND(" ",Первый!C579,E579+1))))</f>
        <v>0</v>
      </c>
      <c r="G579" s="17">
        <f>IF(F579=0,0,IF(ISERROR(FIND(" ",Первый!C579,F579+1)),0,IF(FIND(" ",Первый!C579,F579+1)&gt;FIND(",",Первый!C579,1),0,FIND(" ",Первый!C579,F579+1))))</f>
        <v>0</v>
      </c>
      <c r="H579" s="17" t="e">
        <f>TRIM(LEFT(Первый!C579,MAX(D579:G579)-1))</f>
        <v>#VALUE!</v>
      </c>
      <c r="I579" s="16" t="e">
        <f t="shared" si="9"/>
        <v>#VALUE!</v>
      </c>
      <c r="J579" s="16" t="e">
        <f>TRIM(RIGHT(LEFT(Первый!C579,FIND(",",Первый!C579,1)-1),FIND(",",Первый!C579,1)-1-MAX(D579:G579)))</f>
        <v>#VALUE!</v>
      </c>
      <c r="K579" s="16" t="e">
        <f>TRIM(RIGHT(Первый!C579,LEN(Первый!C579)-FIND(",",Первый!C579,1)-1))</f>
        <v>#VALUE!</v>
      </c>
    </row>
    <row r="580" spans="1:11">
      <c r="A580" s="16" t="e">
        <f>RIGHT(Первый!A580,(LEN(Первый!A580)-11))</f>
        <v>#VALUE!</v>
      </c>
      <c r="D580" s="17">
        <f>IF(ISERROR(FIND(" ",Первый!C580,1)),0,IF(FIND(" ",Первый!C580,1)&gt;FIND(",",Первый!C580,1),0,FIND(" ",Первый!C580,1)))</f>
        <v>0</v>
      </c>
      <c r="E580" s="17">
        <f>IF(ISERROR(FIND(" ",Первый!C580,D580+1)),0,IF(FIND(" ",Первый!C580,D580+1)&gt;FIND(",",Первый!C580,1),0,FIND(" ",Первый!C580,D580+1)))</f>
        <v>0</v>
      </c>
      <c r="F580" s="17">
        <f>IF(E580=0,0,IF(ISERROR(FIND(" ",Первый!C580,E580+1)),0,IF(FIND(" ",Первый!C580,E580+1)&gt;FIND(",",Первый!C580,1),0,FIND(" ",Первый!C580,E580+1))))</f>
        <v>0</v>
      </c>
      <c r="G580" s="17">
        <f>IF(F580=0,0,IF(ISERROR(FIND(" ",Первый!C580,F580+1)),0,IF(FIND(" ",Первый!C580,F580+1)&gt;FIND(",",Первый!C580,1),0,FIND(" ",Первый!C580,F580+1))))</f>
        <v>0</v>
      </c>
      <c r="H580" s="17" t="e">
        <f>TRIM(LEFT(Первый!C580,MAX(D580:G580)-1))</f>
        <v>#VALUE!</v>
      </c>
      <c r="I580" s="16" t="e">
        <f t="shared" si="9"/>
        <v>#VALUE!</v>
      </c>
      <c r="J580" s="16" t="e">
        <f>TRIM(RIGHT(LEFT(Первый!C580,FIND(",",Первый!C580,1)-1),FIND(",",Первый!C580,1)-1-MAX(D580:G580)))</f>
        <v>#VALUE!</v>
      </c>
      <c r="K580" s="16" t="e">
        <f>TRIM(RIGHT(Первый!C580,LEN(Первый!C580)-FIND(",",Первый!C580,1)-1))</f>
        <v>#VALUE!</v>
      </c>
    </row>
    <row r="581" spans="1:11">
      <c r="A581" s="16" t="e">
        <f>RIGHT(Первый!A581,(LEN(Первый!A581)-11))</f>
        <v>#VALUE!</v>
      </c>
      <c r="D581" s="17">
        <f>IF(ISERROR(FIND(" ",Первый!C581,1)),0,IF(FIND(" ",Первый!C581,1)&gt;FIND(",",Первый!C581,1),0,FIND(" ",Первый!C581,1)))</f>
        <v>0</v>
      </c>
      <c r="E581" s="17">
        <f>IF(ISERROR(FIND(" ",Первый!C581,D581+1)),0,IF(FIND(" ",Первый!C581,D581+1)&gt;FIND(",",Первый!C581,1),0,FIND(" ",Первый!C581,D581+1)))</f>
        <v>0</v>
      </c>
      <c r="F581" s="17">
        <f>IF(E581=0,0,IF(ISERROR(FIND(" ",Первый!C581,E581+1)),0,IF(FIND(" ",Первый!C581,E581+1)&gt;FIND(",",Первый!C581,1),0,FIND(" ",Первый!C581,E581+1))))</f>
        <v>0</v>
      </c>
      <c r="G581" s="17">
        <f>IF(F581=0,0,IF(ISERROR(FIND(" ",Первый!C581,F581+1)),0,IF(FIND(" ",Первый!C581,F581+1)&gt;FIND(",",Первый!C581,1),0,FIND(" ",Первый!C581,F581+1))))</f>
        <v>0</v>
      </c>
      <c r="H581" s="17" t="e">
        <f>TRIM(LEFT(Первый!C581,MAX(D581:G581)-1))</f>
        <v>#VALUE!</v>
      </c>
      <c r="I581" s="16" t="e">
        <f t="shared" si="9"/>
        <v>#VALUE!</v>
      </c>
      <c r="J581" s="16" t="e">
        <f>TRIM(RIGHT(LEFT(Первый!C581,FIND(",",Первый!C581,1)-1),FIND(",",Первый!C581,1)-1-MAX(D581:G581)))</f>
        <v>#VALUE!</v>
      </c>
      <c r="K581" s="16" t="e">
        <f>TRIM(RIGHT(Первый!C581,LEN(Первый!C581)-FIND(",",Первый!C581,1)-1))</f>
        <v>#VALUE!</v>
      </c>
    </row>
    <row r="582" spans="1:11">
      <c r="A582" s="16" t="e">
        <f>RIGHT(Первый!A582,(LEN(Первый!A582)-11))</f>
        <v>#VALUE!</v>
      </c>
      <c r="D582" s="17">
        <f>IF(ISERROR(FIND(" ",Первый!C582,1)),0,IF(FIND(" ",Первый!C582,1)&gt;FIND(",",Первый!C582,1),0,FIND(" ",Первый!C582,1)))</f>
        <v>0</v>
      </c>
      <c r="E582" s="17">
        <f>IF(ISERROR(FIND(" ",Первый!C582,D582+1)),0,IF(FIND(" ",Первый!C582,D582+1)&gt;FIND(",",Первый!C582,1),0,FIND(" ",Первый!C582,D582+1)))</f>
        <v>0</v>
      </c>
      <c r="F582" s="17">
        <f>IF(E582=0,0,IF(ISERROR(FIND(" ",Первый!C582,E582+1)),0,IF(FIND(" ",Первый!C582,E582+1)&gt;FIND(",",Первый!C582,1),0,FIND(" ",Первый!C582,E582+1))))</f>
        <v>0</v>
      </c>
      <c r="G582" s="17">
        <f>IF(F582=0,0,IF(ISERROR(FIND(" ",Первый!C582,F582+1)),0,IF(FIND(" ",Первый!C582,F582+1)&gt;FIND(",",Первый!C582,1),0,FIND(" ",Первый!C582,F582+1))))</f>
        <v>0</v>
      </c>
      <c r="H582" s="17" t="e">
        <f>TRIM(LEFT(Первый!C582,MAX(D582:G582)-1))</f>
        <v>#VALUE!</v>
      </c>
      <c r="I582" s="16" t="e">
        <f t="shared" si="9"/>
        <v>#VALUE!</v>
      </c>
      <c r="J582" s="16" t="e">
        <f>TRIM(RIGHT(LEFT(Первый!C582,FIND(",",Первый!C582,1)-1),FIND(",",Первый!C582,1)-1-MAX(D582:G582)))</f>
        <v>#VALUE!</v>
      </c>
      <c r="K582" s="16" t="e">
        <f>TRIM(RIGHT(Первый!C582,LEN(Первый!C582)-FIND(",",Первый!C582,1)-1))</f>
        <v>#VALUE!</v>
      </c>
    </row>
    <row r="583" spans="1:11">
      <c r="A583" s="16" t="e">
        <f>RIGHT(Первый!A583,(LEN(Первый!A583)-11))</f>
        <v>#VALUE!</v>
      </c>
      <c r="D583" s="17">
        <f>IF(ISERROR(FIND(" ",Первый!C583,1)),0,IF(FIND(" ",Первый!C583,1)&gt;FIND(",",Первый!C583,1),0,FIND(" ",Первый!C583,1)))</f>
        <v>0</v>
      </c>
      <c r="E583" s="17">
        <f>IF(ISERROR(FIND(" ",Первый!C583,D583+1)),0,IF(FIND(" ",Первый!C583,D583+1)&gt;FIND(",",Первый!C583,1),0,FIND(" ",Первый!C583,D583+1)))</f>
        <v>0</v>
      </c>
      <c r="F583" s="17">
        <f>IF(E583=0,0,IF(ISERROR(FIND(" ",Первый!C583,E583+1)),0,IF(FIND(" ",Первый!C583,E583+1)&gt;FIND(",",Первый!C583,1),0,FIND(" ",Первый!C583,E583+1))))</f>
        <v>0</v>
      </c>
      <c r="G583" s="17">
        <f>IF(F583=0,0,IF(ISERROR(FIND(" ",Первый!C583,F583+1)),0,IF(FIND(" ",Первый!C583,F583+1)&gt;FIND(",",Первый!C583,1),0,FIND(" ",Первый!C583,F583+1))))</f>
        <v>0</v>
      </c>
      <c r="H583" s="17" t="e">
        <f>TRIM(LEFT(Первый!C583,MAX(D583:G583)-1))</f>
        <v>#VALUE!</v>
      </c>
      <c r="I583" s="16" t="e">
        <f t="shared" si="9"/>
        <v>#VALUE!</v>
      </c>
      <c r="J583" s="16" t="e">
        <f>TRIM(RIGHT(LEFT(Первый!C583,FIND(",",Первый!C583,1)-1),FIND(",",Первый!C583,1)-1-MAX(D583:G583)))</f>
        <v>#VALUE!</v>
      </c>
      <c r="K583" s="16" t="e">
        <f>TRIM(RIGHT(Первый!C583,LEN(Первый!C583)-FIND(",",Первый!C583,1)-1))</f>
        <v>#VALUE!</v>
      </c>
    </row>
    <row r="584" spans="1:11">
      <c r="A584" s="16" t="e">
        <f>RIGHT(Первый!A584,(LEN(Первый!A584)-11))</f>
        <v>#VALUE!</v>
      </c>
      <c r="D584" s="17">
        <f>IF(ISERROR(FIND(" ",Первый!C584,1)),0,IF(FIND(" ",Первый!C584,1)&gt;FIND(",",Первый!C584,1),0,FIND(" ",Первый!C584,1)))</f>
        <v>0</v>
      </c>
      <c r="E584" s="17">
        <f>IF(ISERROR(FIND(" ",Первый!C584,D584+1)),0,IF(FIND(" ",Первый!C584,D584+1)&gt;FIND(",",Первый!C584,1),0,FIND(" ",Первый!C584,D584+1)))</f>
        <v>0</v>
      </c>
      <c r="F584" s="17">
        <f>IF(E584=0,0,IF(ISERROR(FIND(" ",Первый!C584,E584+1)),0,IF(FIND(" ",Первый!C584,E584+1)&gt;FIND(",",Первый!C584,1),0,FIND(" ",Первый!C584,E584+1))))</f>
        <v>0</v>
      </c>
      <c r="G584" s="17">
        <f>IF(F584=0,0,IF(ISERROR(FIND(" ",Первый!C584,F584+1)),0,IF(FIND(" ",Первый!C584,F584+1)&gt;FIND(",",Первый!C584,1),0,FIND(" ",Первый!C584,F584+1))))</f>
        <v>0</v>
      </c>
      <c r="H584" s="17" t="e">
        <f>TRIM(LEFT(Первый!C584,MAX(D584:G584)-1))</f>
        <v>#VALUE!</v>
      </c>
      <c r="I584" s="16" t="e">
        <f t="shared" si="9"/>
        <v>#VALUE!</v>
      </c>
      <c r="J584" s="16" t="e">
        <f>TRIM(RIGHT(LEFT(Первый!C584,FIND(",",Первый!C584,1)-1),FIND(",",Первый!C584,1)-1-MAX(D584:G584)))</f>
        <v>#VALUE!</v>
      </c>
      <c r="K584" s="16" t="e">
        <f>TRIM(RIGHT(Первый!C584,LEN(Первый!C584)-FIND(",",Первый!C584,1)-1))</f>
        <v>#VALUE!</v>
      </c>
    </row>
    <row r="585" spans="1:11">
      <c r="A585" s="16" t="e">
        <f>RIGHT(Первый!A585,(LEN(Первый!A585)-11))</f>
        <v>#VALUE!</v>
      </c>
      <c r="D585" s="17">
        <f>IF(ISERROR(FIND(" ",Первый!C585,1)),0,IF(FIND(" ",Первый!C585,1)&gt;FIND(",",Первый!C585,1),0,FIND(" ",Первый!C585,1)))</f>
        <v>0</v>
      </c>
      <c r="E585" s="17">
        <f>IF(ISERROR(FIND(" ",Первый!C585,D585+1)),0,IF(FIND(" ",Первый!C585,D585+1)&gt;FIND(",",Первый!C585,1),0,FIND(" ",Первый!C585,D585+1)))</f>
        <v>0</v>
      </c>
      <c r="F585" s="17">
        <f>IF(E585=0,0,IF(ISERROR(FIND(" ",Первый!C585,E585+1)),0,IF(FIND(" ",Первый!C585,E585+1)&gt;FIND(",",Первый!C585,1),0,FIND(" ",Первый!C585,E585+1))))</f>
        <v>0</v>
      </c>
      <c r="G585" s="17">
        <f>IF(F585=0,0,IF(ISERROR(FIND(" ",Первый!C585,F585+1)),0,IF(FIND(" ",Первый!C585,F585+1)&gt;FIND(",",Первый!C585,1),0,FIND(" ",Первый!C585,F585+1))))</f>
        <v>0</v>
      </c>
      <c r="H585" s="17" t="e">
        <f>TRIM(LEFT(Первый!C585,MAX(D585:G585)-1))</f>
        <v>#VALUE!</v>
      </c>
      <c r="I585" s="16" t="e">
        <f t="shared" si="9"/>
        <v>#VALUE!</v>
      </c>
      <c r="J585" s="16" t="e">
        <f>TRIM(RIGHT(LEFT(Первый!C585,FIND(",",Первый!C585,1)-1),FIND(",",Первый!C585,1)-1-MAX(D585:G585)))</f>
        <v>#VALUE!</v>
      </c>
      <c r="K585" s="16" t="e">
        <f>TRIM(RIGHT(Первый!C585,LEN(Первый!C585)-FIND(",",Первый!C585,1)-1))</f>
        <v>#VALUE!</v>
      </c>
    </row>
    <row r="586" spans="1:11">
      <c r="A586" s="16" t="e">
        <f>RIGHT(Первый!A586,(LEN(Первый!A586)-11))</f>
        <v>#VALUE!</v>
      </c>
      <c r="D586" s="17">
        <f>IF(ISERROR(FIND(" ",Первый!C586,1)),0,IF(FIND(" ",Первый!C586,1)&gt;FIND(",",Первый!C586,1),0,FIND(" ",Первый!C586,1)))</f>
        <v>0</v>
      </c>
      <c r="E586" s="17">
        <f>IF(ISERROR(FIND(" ",Первый!C586,D586+1)),0,IF(FIND(" ",Первый!C586,D586+1)&gt;FIND(",",Первый!C586,1),0,FIND(" ",Первый!C586,D586+1)))</f>
        <v>0</v>
      </c>
      <c r="F586" s="17">
        <f>IF(E586=0,0,IF(ISERROR(FIND(" ",Первый!C586,E586+1)),0,IF(FIND(" ",Первый!C586,E586+1)&gt;FIND(",",Первый!C586,1),0,FIND(" ",Первый!C586,E586+1))))</f>
        <v>0</v>
      </c>
      <c r="G586" s="17">
        <f>IF(F586=0,0,IF(ISERROR(FIND(" ",Первый!C586,F586+1)),0,IF(FIND(" ",Первый!C586,F586+1)&gt;FIND(",",Первый!C586,1),0,FIND(" ",Первый!C586,F586+1))))</f>
        <v>0</v>
      </c>
      <c r="H586" s="17" t="e">
        <f>TRIM(LEFT(Первый!C586,MAX(D586:G586)-1))</f>
        <v>#VALUE!</v>
      </c>
      <c r="I586" s="16" t="e">
        <f t="shared" si="9"/>
        <v>#VALUE!</v>
      </c>
      <c r="J586" s="16" t="e">
        <f>TRIM(RIGHT(LEFT(Первый!C586,FIND(",",Первый!C586,1)-1),FIND(",",Первый!C586,1)-1-MAX(D586:G586)))</f>
        <v>#VALUE!</v>
      </c>
      <c r="K586" s="16" t="e">
        <f>TRIM(RIGHT(Первый!C586,LEN(Первый!C586)-FIND(",",Первый!C586,1)-1))</f>
        <v>#VALUE!</v>
      </c>
    </row>
    <row r="587" spans="1:11">
      <c r="A587" s="16" t="e">
        <f>RIGHT(Первый!A587,(LEN(Первый!A587)-11))</f>
        <v>#VALUE!</v>
      </c>
      <c r="D587" s="17">
        <f>IF(ISERROR(FIND(" ",Первый!C587,1)),0,IF(FIND(" ",Первый!C587,1)&gt;FIND(",",Первый!C587,1),0,FIND(" ",Первый!C587,1)))</f>
        <v>0</v>
      </c>
      <c r="E587" s="17">
        <f>IF(ISERROR(FIND(" ",Первый!C587,D587+1)),0,IF(FIND(" ",Первый!C587,D587+1)&gt;FIND(",",Первый!C587,1),0,FIND(" ",Первый!C587,D587+1)))</f>
        <v>0</v>
      </c>
      <c r="F587" s="17">
        <f>IF(E587=0,0,IF(ISERROR(FIND(" ",Первый!C587,E587+1)),0,IF(FIND(" ",Первый!C587,E587+1)&gt;FIND(",",Первый!C587,1),0,FIND(" ",Первый!C587,E587+1))))</f>
        <v>0</v>
      </c>
      <c r="G587" s="17">
        <f>IF(F587=0,0,IF(ISERROR(FIND(" ",Первый!C587,F587+1)),0,IF(FIND(" ",Первый!C587,F587+1)&gt;FIND(",",Первый!C587,1),0,FIND(" ",Первый!C587,F587+1))))</f>
        <v>0</v>
      </c>
      <c r="H587" s="17" t="e">
        <f>TRIM(LEFT(Первый!C587,MAX(D587:G587)-1))</f>
        <v>#VALUE!</v>
      </c>
      <c r="I587" s="16" t="e">
        <f t="shared" si="9"/>
        <v>#VALUE!</v>
      </c>
      <c r="J587" s="16" t="e">
        <f>TRIM(RIGHT(LEFT(Первый!C587,FIND(",",Первый!C587,1)-1),FIND(",",Первый!C587,1)-1-MAX(D587:G587)))</f>
        <v>#VALUE!</v>
      </c>
      <c r="K587" s="16" t="e">
        <f>TRIM(RIGHT(Первый!C587,LEN(Первый!C587)-FIND(",",Первый!C587,1)-1))</f>
        <v>#VALUE!</v>
      </c>
    </row>
    <row r="588" spans="1:11">
      <c r="A588" s="16" t="e">
        <f>RIGHT(Первый!A588,(LEN(Первый!A588)-11))</f>
        <v>#VALUE!</v>
      </c>
      <c r="D588" s="17">
        <f>IF(ISERROR(FIND(" ",Первый!C588,1)),0,IF(FIND(" ",Первый!C588,1)&gt;FIND(",",Первый!C588,1),0,FIND(" ",Первый!C588,1)))</f>
        <v>0</v>
      </c>
      <c r="E588" s="17">
        <f>IF(ISERROR(FIND(" ",Первый!C588,D588+1)),0,IF(FIND(" ",Первый!C588,D588+1)&gt;FIND(",",Первый!C588,1),0,FIND(" ",Первый!C588,D588+1)))</f>
        <v>0</v>
      </c>
      <c r="F588" s="17">
        <f>IF(E588=0,0,IF(ISERROR(FIND(" ",Первый!C588,E588+1)),0,IF(FIND(" ",Первый!C588,E588+1)&gt;FIND(",",Первый!C588,1),0,FIND(" ",Первый!C588,E588+1))))</f>
        <v>0</v>
      </c>
      <c r="G588" s="17">
        <f>IF(F588=0,0,IF(ISERROR(FIND(" ",Первый!C588,F588+1)),0,IF(FIND(" ",Первый!C588,F588+1)&gt;FIND(",",Первый!C588,1),0,FIND(" ",Первый!C588,F588+1))))</f>
        <v>0</v>
      </c>
      <c r="H588" s="17" t="e">
        <f>TRIM(LEFT(Первый!C588,MAX(D588:G588)-1))</f>
        <v>#VALUE!</v>
      </c>
      <c r="I588" s="16" t="e">
        <f t="shared" si="9"/>
        <v>#VALUE!</v>
      </c>
      <c r="J588" s="16" t="e">
        <f>TRIM(RIGHT(LEFT(Первый!C588,FIND(",",Первый!C588,1)-1),FIND(",",Первый!C588,1)-1-MAX(D588:G588)))</f>
        <v>#VALUE!</v>
      </c>
      <c r="K588" s="16" t="e">
        <f>TRIM(RIGHT(Первый!C588,LEN(Первый!C588)-FIND(",",Первый!C588,1)-1))</f>
        <v>#VALUE!</v>
      </c>
    </row>
    <row r="589" spans="1:11">
      <c r="A589" s="16" t="e">
        <f>RIGHT(Первый!A589,(LEN(Первый!A589)-11))</f>
        <v>#VALUE!</v>
      </c>
      <c r="D589" s="17">
        <f>IF(ISERROR(FIND(" ",Первый!C589,1)),0,IF(FIND(" ",Первый!C589,1)&gt;FIND(",",Первый!C589,1),0,FIND(" ",Первый!C589,1)))</f>
        <v>0</v>
      </c>
      <c r="E589" s="17">
        <f>IF(ISERROR(FIND(" ",Первый!C589,D589+1)),0,IF(FIND(" ",Первый!C589,D589+1)&gt;FIND(",",Первый!C589,1),0,FIND(" ",Первый!C589,D589+1)))</f>
        <v>0</v>
      </c>
      <c r="F589" s="17">
        <f>IF(E589=0,0,IF(ISERROR(FIND(" ",Первый!C589,E589+1)),0,IF(FIND(" ",Первый!C589,E589+1)&gt;FIND(",",Первый!C589,1),0,FIND(" ",Первый!C589,E589+1))))</f>
        <v>0</v>
      </c>
      <c r="G589" s="17">
        <f>IF(F589=0,0,IF(ISERROR(FIND(" ",Первый!C589,F589+1)),0,IF(FIND(" ",Первый!C589,F589+1)&gt;FIND(",",Первый!C589,1),0,FIND(" ",Первый!C589,F589+1))))</f>
        <v>0</v>
      </c>
      <c r="H589" s="17" t="e">
        <f>TRIM(LEFT(Первый!C589,MAX(D589:G589)-1))</f>
        <v>#VALUE!</v>
      </c>
      <c r="I589" s="16" t="e">
        <f t="shared" si="9"/>
        <v>#VALUE!</v>
      </c>
      <c r="J589" s="16" t="e">
        <f>TRIM(RIGHT(LEFT(Первый!C589,FIND(",",Первый!C589,1)-1),FIND(",",Первый!C589,1)-1-MAX(D589:G589)))</f>
        <v>#VALUE!</v>
      </c>
      <c r="K589" s="16" t="e">
        <f>TRIM(RIGHT(Первый!C589,LEN(Первый!C589)-FIND(",",Первый!C589,1)-1))</f>
        <v>#VALUE!</v>
      </c>
    </row>
    <row r="590" spans="1:11">
      <c r="A590" s="16" t="e">
        <f>RIGHT(Первый!A590,(LEN(Первый!A590)-11))</f>
        <v>#VALUE!</v>
      </c>
      <c r="D590" s="17">
        <f>IF(ISERROR(FIND(" ",Первый!C590,1)),0,IF(FIND(" ",Первый!C590,1)&gt;FIND(",",Первый!C590,1),0,FIND(" ",Первый!C590,1)))</f>
        <v>0</v>
      </c>
      <c r="E590" s="17">
        <f>IF(ISERROR(FIND(" ",Первый!C590,D590+1)),0,IF(FIND(" ",Первый!C590,D590+1)&gt;FIND(",",Первый!C590,1),0,FIND(" ",Первый!C590,D590+1)))</f>
        <v>0</v>
      </c>
      <c r="F590" s="17">
        <f>IF(E590=0,0,IF(ISERROR(FIND(" ",Первый!C590,E590+1)),0,IF(FIND(" ",Первый!C590,E590+1)&gt;FIND(",",Первый!C590,1),0,FIND(" ",Первый!C590,E590+1))))</f>
        <v>0</v>
      </c>
      <c r="G590" s="17">
        <f>IF(F590=0,0,IF(ISERROR(FIND(" ",Первый!C590,F590+1)),0,IF(FIND(" ",Первый!C590,F590+1)&gt;FIND(",",Первый!C590,1),0,FIND(" ",Первый!C590,F590+1))))</f>
        <v>0</v>
      </c>
      <c r="H590" s="17" t="e">
        <f>TRIM(LEFT(Первый!C590,MAX(D590:G590)-1))</f>
        <v>#VALUE!</v>
      </c>
      <c r="I590" s="16" t="e">
        <f t="shared" si="9"/>
        <v>#VALUE!</v>
      </c>
      <c r="J590" s="16" t="e">
        <f>TRIM(RIGHT(LEFT(Первый!C590,FIND(",",Первый!C590,1)-1),FIND(",",Первый!C590,1)-1-MAX(D590:G590)))</f>
        <v>#VALUE!</v>
      </c>
      <c r="K590" s="16" t="e">
        <f>TRIM(RIGHT(Первый!C590,LEN(Первый!C590)-FIND(",",Первый!C590,1)-1))</f>
        <v>#VALUE!</v>
      </c>
    </row>
    <row r="591" spans="1:11">
      <c r="A591" s="16" t="e">
        <f>RIGHT(Первый!A591,(LEN(Первый!A591)-11))</f>
        <v>#VALUE!</v>
      </c>
      <c r="D591" s="17">
        <f>IF(ISERROR(FIND(" ",Первый!C591,1)),0,IF(FIND(" ",Первый!C591,1)&gt;FIND(",",Первый!C591,1),0,FIND(" ",Первый!C591,1)))</f>
        <v>0</v>
      </c>
      <c r="E591" s="17">
        <f>IF(ISERROR(FIND(" ",Первый!C591,D591+1)),0,IF(FIND(" ",Первый!C591,D591+1)&gt;FIND(",",Первый!C591,1),0,FIND(" ",Первый!C591,D591+1)))</f>
        <v>0</v>
      </c>
      <c r="F591" s="17">
        <f>IF(E591=0,0,IF(ISERROR(FIND(" ",Первый!C591,E591+1)),0,IF(FIND(" ",Первый!C591,E591+1)&gt;FIND(",",Первый!C591,1),0,FIND(" ",Первый!C591,E591+1))))</f>
        <v>0</v>
      </c>
      <c r="G591" s="17">
        <f>IF(F591=0,0,IF(ISERROR(FIND(" ",Первый!C591,F591+1)),0,IF(FIND(" ",Первый!C591,F591+1)&gt;FIND(",",Первый!C591,1),0,FIND(" ",Первый!C591,F591+1))))</f>
        <v>0</v>
      </c>
      <c r="H591" s="17" t="e">
        <f>TRIM(LEFT(Первый!C591,MAX(D591:G591)-1))</f>
        <v>#VALUE!</v>
      </c>
      <c r="I591" s="16" t="e">
        <f t="shared" si="9"/>
        <v>#VALUE!</v>
      </c>
      <c r="J591" s="16" t="e">
        <f>TRIM(RIGHT(LEFT(Первый!C591,FIND(",",Первый!C591,1)-1),FIND(",",Первый!C591,1)-1-MAX(D591:G591)))</f>
        <v>#VALUE!</v>
      </c>
      <c r="K591" s="16" t="e">
        <f>TRIM(RIGHT(Первый!C591,LEN(Первый!C591)-FIND(",",Первый!C591,1)-1))</f>
        <v>#VALUE!</v>
      </c>
    </row>
    <row r="592" spans="1:11">
      <c r="A592" s="16" t="e">
        <f>RIGHT(Первый!A592,(LEN(Первый!A592)-11))</f>
        <v>#VALUE!</v>
      </c>
      <c r="D592" s="17">
        <f>IF(ISERROR(FIND(" ",Первый!C592,1)),0,IF(FIND(" ",Первый!C592,1)&gt;FIND(",",Первый!C592,1),0,FIND(" ",Первый!C592,1)))</f>
        <v>0</v>
      </c>
      <c r="E592" s="17">
        <f>IF(ISERROR(FIND(" ",Первый!C592,D592+1)),0,IF(FIND(" ",Первый!C592,D592+1)&gt;FIND(",",Первый!C592,1),0,FIND(" ",Первый!C592,D592+1)))</f>
        <v>0</v>
      </c>
      <c r="F592" s="17">
        <f>IF(E592=0,0,IF(ISERROR(FIND(" ",Первый!C592,E592+1)),0,IF(FIND(" ",Первый!C592,E592+1)&gt;FIND(",",Первый!C592,1),0,FIND(" ",Первый!C592,E592+1))))</f>
        <v>0</v>
      </c>
      <c r="G592" s="17">
        <f>IF(F592=0,0,IF(ISERROR(FIND(" ",Первый!C592,F592+1)),0,IF(FIND(" ",Первый!C592,F592+1)&gt;FIND(",",Первый!C592,1),0,FIND(" ",Первый!C592,F592+1))))</f>
        <v>0</v>
      </c>
      <c r="H592" s="17" t="e">
        <f>TRIM(LEFT(Первый!C592,MAX(D592:G592)-1))</f>
        <v>#VALUE!</v>
      </c>
      <c r="I592" s="16" t="e">
        <f t="shared" si="9"/>
        <v>#VALUE!</v>
      </c>
      <c r="J592" s="16" t="e">
        <f>TRIM(RIGHT(LEFT(Первый!C592,FIND(",",Первый!C592,1)-1),FIND(",",Первый!C592,1)-1-MAX(D592:G592)))</f>
        <v>#VALUE!</v>
      </c>
      <c r="K592" s="16" t="e">
        <f>TRIM(RIGHT(Первый!C592,LEN(Первый!C592)-FIND(",",Первый!C592,1)-1))</f>
        <v>#VALUE!</v>
      </c>
    </row>
    <row r="593" spans="1:11">
      <c r="A593" s="16" t="e">
        <f>RIGHT(Первый!A593,(LEN(Первый!A593)-11))</f>
        <v>#VALUE!</v>
      </c>
      <c r="D593" s="17">
        <f>IF(ISERROR(FIND(" ",Первый!C593,1)),0,IF(FIND(" ",Первый!C593,1)&gt;FIND(",",Первый!C593,1),0,FIND(" ",Первый!C593,1)))</f>
        <v>0</v>
      </c>
      <c r="E593" s="17">
        <f>IF(ISERROR(FIND(" ",Первый!C593,D593+1)),0,IF(FIND(" ",Первый!C593,D593+1)&gt;FIND(",",Первый!C593,1),0,FIND(" ",Первый!C593,D593+1)))</f>
        <v>0</v>
      </c>
      <c r="F593" s="17">
        <f>IF(E593=0,0,IF(ISERROR(FIND(" ",Первый!C593,E593+1)),0,IF(FIND(" ",Первый!C593,E593+1)&gt;FIND(",",Первый!C593,1),0,FIND(" ",Первый!C593,E593+1))))</f>
        <v>0</v>
      </c>
      <c r="G593" s="17">
        <f>IF(F593=0,0,IF(ISERROR(FIND(" ",Первый!C593,F593+1)),0,IF(FIND(" ",Первый!C593,F593+1)&gt;FIND(",",Первый!C593,1),0,FIND(" ",Первый!C593,F593+1))))</f>
        <v>0</v>
      </c>
      <c r="H593" s="17" t="e">
        <f>TRIM(LEFT(Первый!C593,MAX(D593:G593)-1))</f>
        <v>#VALUE!</v>
      </c>
      <c r="I593" s="16" t="e">
        <f t="shared" si="9"/>
        <v>#VALUE!</v>
      </c>
      <c r="J593" s="16" t="e">
        <f>TRIM(RIGHT(LEFT(Первый!C593,FIND(",",Первый!C593,1)-1),FIND(",",Первый!C593,1)-1-MAX(D593:G593)))</f>
        <v>#VALUE!</v>
      </c>
      <c r="K593" s="16" t="e">
        <f>TRIM(RIGHT(Первый!C593,LEN(Первый!C593)-FIND(",",Первый!C593,1)-1))</f>
        <v>#VALUE!</v>
      </c>
    </row>
    <row r="594" spans="1:11">
      <c r="A594" s="16" t="e">
        <f>RIGHT(Первый!A594,(LEN(Первый!A594)-11))</f>
        <v>#VALUE!</v>
      </c>
      <c r="D594" s="17">
        <f>IF(ISERROR(FIND(" ",Первый!C594,1)),0,IF(FIND(" ",Первый!C594,1)&gt;FIND(",",Первый!C594,1),0,FIND(" ",Первый!C594,1)))</f>
        <v>0</v>
      </c>
      <c r="E594" s="17">
        <f>IF(ISERROR(FIND(" ",Первый!C594,D594+1)),0,IF(FIND(" ",Первый!C594,D594+1)&gt;FIND(",",Первый!C594,1),0,FIND(" ",Первый!C594,D594+1)))</f>
        <v>0</v>
      </c>
      <c r="F594" s="17">
        <f>IF(E594=0,0,IF(ISERROR(FIND(" ",Первый!C594,E594+1)),0,IF(FIND(" ",Первый!C594,E594+1)&gt;FIND(",",Первый!C594,1),0,FIND(" ",Первый!C594,E594+1))))</f>
        <v>0</v>
      </c>
      <c r="G594" s="17">
        <f>IF(F594=0,0,IF(ISERROR(FIND(" ",Первый!C594,F594+1)),0,IF(FIND(" ",Первый!C594,F594+1)&gt;FIND(",",Первый!C594,1),0,FIND(" ",Первый!C594,F594+1))))</f>
        <v>0</v>
      </c>
      <c r="H594" s="17" t="e">
        <f>TRIM(LEFT(Первый!C594,MAX(D594:G594)-1))</f>
        <v>#VALUE!</v>
      </c>
      <c r="I594" s="16" t="e">
        <f t="shared" si="9"/>
        <v>#VALUE!</v>
      </c>
      <c r="J594" s="16" t="e">
        <f>TRIM(RIGHT(LEFT(Первый!C594,FIND(",",Первый!C594,1)-1),FIND(",",Первый!C594,1)-1-MAX(D594:G594)))</f>
        <v>#VALUE!</v>
      </c>
      <c r="K594" s="16" t="e">
        <f>TRIM(RIGHT(Первый!C594,LEN(Первый!C594)-FIND(",",Первый!C594,1)-1))</f>
        <v>#VALUE!</v>
      </c>
    </row>
    <row r="595" spans="1:11">
      <c r="A595" s="16" t="e">
        <f>RIGHT(Первый!A595,(LEN(Первый!A595)-11))</f>
        <v>#VALUE!</v>
      </c>
      <c r="D595" s="17">
        <f>IF(ISERROR(FIND(" ",Первый!C595,1)),0,IF(FIND(" ",Первый!C595,1)&gt;FIND(",",Первый!C595,1),0,FIND(" ",Первый!C595,1)))</f>
        <v>0</v>
      </c>
      <c r="E595" s="17">
        <f>IF(ISERROR(FIND(" ",Первый!C595,D595+1)),0,IF(FIND(" ",Первый!C595,D595+1)&gt;FIND(",",Первый!C595,1),0,FIND(" ",Первый!C595,D595+1)))</f>
        <v>0</v>
      </c>
      <c r="F595" s="17">
        <f>IF(E595=0,0,IF(ISERROR(FIND(" ",Первый!C595,E595+1)),0,IF(FIND(" ",Первый!C595,E595+1)&gt;FIND(",",Первый!C595,1),0,FIND(" ",Первый!C595,E595+1))))</f>
        <v>0</v>
      </c>
      <c r="G595" s="17">
        <f>IF(F595=0,0,IF(ISERROR(FIND(" ",Первый!C595,F595+1)),0,IF(FIND(" ",Первый!C595,F595+1)&gt;FIND(",",Первый!C595,1),0,FIND(" ",Первый!C595,F595+1))))</f>
        <v>0</v>
      </c>
      <c r="H595" s="17" t="e">
        <f>TRIM(LEFT(Первый!C595,MAX(D595:G595)-1))</f>
        <v>#VALUE!</v>
      </c>
      <c r="I595" s="16" t="e">
        <f t="shared" si="9"/>
        <v>#VALUE!</v>
      </c>
      <c r="J595" s="16" t="e">
        <f>TRIM(RIGHT(LEFT(Первый!C595,FIND(",",Первый!C595,1)-1),FIND(",",Первый!C595,1)-1-MAX(D595:G595)))</f>
        <v>#VALUE!</v>
      </c>
      <c r="K595" s="16" t="e">
        <f>TRIM(RIGHT(Первый!C595,LEN(Первый!C595)-FIND(",",Первый!C595,1)-1))</f>
        <v>#VALUE!</v>
      </c>
    </row>
    <row r="596" spans="1:11">
      <c r="A596" s="16" t="e">
        <f>RIGHT(Первый!A596,(LEN(Первый!A596)-11))</f>
        <v>#VALUE!</v>
      </c>
      <c r="D596" s="17">
        <f>IF(ISERROR(FIND(" ",Первый!C596,1)),0,IF(FIND(" ",Первый!C596,1)&gt;FIND(",",Первый!C596,1),0,FIND(" ",Первый!C596,1)))</f>
        <v>0</v>
      </c>
      <c r="E596" s="17">
        <f>IF(ISERROR(FIND(" ",Первый!C596,D596+1)),0,IF(FIND(" ",Первый!C596,D596+1)&gt;FIND(",",Первый!C596,1),0,FIND(" ",Первый!C596,D596+1)))</f>
        <v>0</v>
      </c>
      <c r="F596" s="17">
        <f>IF(E596=0,0,IF(ISERROR(FIND(" ",Первый!C596,E596+1)),0,IF(FIND(" ",Первый!C596,E596+1)&gt;FIND(",",Первый!C596,1),0,FIND(" ",Первый!C596,E596+1))))</f>
        <v>0</v>
      </c>
      <c r="G596" s="17">
        <f>IF(F596=0,0,IF(ISERROR(FIND(" ",Первый!C596,F596+1)),0,IF(FIND(" ",Первый!C596,F596+1)&gt;FIND(",",Первый!C596,1),0,FIND(" ",Первый!C596,F596+1))))</f>
        <v>0</v>
      </c>
      <c r="H596" s="17" t="e">
        <f>TRIM(LEFT(Первый!C596,MAX(D596:G596)-1))</f>
        <v>#VALUE!</v>
      </c>
      <c r="I596" s="16" t="e">
        <f t="shared" si="9"/>
        <v>#VALUE!</v>
      </c>
      <c r="J596" s="16" t="e">
        <f>TRIM(RIGHT(LEFT(Первый!C596,FIND(",",Первый!C596,1)-1),FIND(",",Первый!C596,1)-1-MAX(D596:G596)))</f>
        <v>#VALUE!</v>
      </c>
      <c r="K596" s="16" t="e">
        <f>TRIM(RIGHT(Первый!C596,LEN(Первый!C596)-FIND(",",Первый!C596,1)-1))</f>
        <v>#VALUE!</v>
      </c>
    </row>
    <row r="597" spans="1:11">
      <c r="A597" s="16" t="e">
        <f>RIGHT(Первый!A597,(LEN(Первый!A597)-11))</f>
        <v>#VALUE!</v>
      </c>
      <c r="D597" s="17">
        <f>IF(ISERROR(FIND(" ",Первый!C597,1)),0,IF(FIND(" ",Первый!C597,1)&gt;FIND(",",Первый!C597,1),0,FIND(" ",Первый!C597,1)))</f>
        <v>0</v>
      </c>
      <c r="E597" s="17">
        <f>IF(ISERROR(FIND(" ",Первый!C597,D597+1)),0,IF(FIND(" ",Первый!C597,D597+1)&gt;FIND(",",Первый!C597,1),0,FIND(" ",Первый!C597,D597+1)))</f>
        <v>0</v>
      </c>
      <c r="F597" s="17">
        <f>IF(E597=0,0,IF(ISERROR(FIND(" ",Первый!C597,E597+1)),0,IF(FIND(" ",Первый!C597,E597+1)&gt;FIND(",",Первый!C597,1),0,FIND(" ",Первый!C597,E597+1))))</f>
        <v>0</v>
      </c>
      <c r="G597" s="17">
        <f>IF(F597=0,0,IF(ISERROR(FIND(" ",Первый!C597,F597+1)),0,IF(FIND(" ",Первый!C597,F597+1)&gt;FIND(",",Первый!C597,1),0,FIND(" ",Первый!C597,F597+1))))</f>
        <v>0</v>
      </c>
      <c r="H597" s="17" t="e">
        <f>TRIM(LEFT(Первый!C597,MAX(D597:G597)-1))</f>
        <v>#VALUE!</v>
      </c>
      <c r="I597" s="16" t="e">
        <f t="shared" si="9"/>
        <v>#VALUE!</v>
      </c>
      <c r="J597" s="16" t="e">
        <f>TRIM(RIGHT(LEFT(Первый!C597,FIND(",",Первый!C597,1)-1),FIND(",",Первый!C597,1)-1-MAX(D597:G597)))</f>
        <v>#VALUE!</v>
      </c>
      <c r="K597" s="16" t="e">
        <f>TRIM(RIGHT(Первый!C597,LEN(Первый!C597)-FIND(",",Первый!C597,1)-1))</f>
        <v>#VALUE!</v>
      </c>
    </row>
    <row r="598" spans="1:11">
      <c r="A598" s="16" t="e">
        <f>RIGHT(Первый!A598,(LEN(Первый!A598)-11))</f>
        <v>#VALUE!</v>
      </c>
      <c r="D598" s="17">
        <f>IF(ISERROR(FIND(" ",Первый!C598,1)),0,IF(FIND(" ",Первый!C598,1)&gt;FIND(",",Первый!C598,1),0,FIND(" ",Первый!C598,1)))</f>
        <v>0</v>
      </c>
      <c r="E598" s="17">
        <f>IF(ISERROR(FIND(" ",Первый!C598,D598+1)),0,IF(FIND(" ",Первый!C598,D598+1)&gt;FIND(",",Первый!C598,1),0,FIND(" ",Первый!C598,D598+1)))</f>
        <v>0</v>
      </c>
      <c r="F598" s="17">
        <f>IF(E598=0,0,IF(ISERROR(FIND(" ",Первый!C598,E598+1)),0,IF(FIND(" ",Первый!C598,E598+1)&gt;FIND(",",Первый!C598,1),0,FIND(" ",Первый!C598,E598+1))))</f>
        <v>0</v>
      </c>
      <c r="G598" s="17">
        <f>IF(F598=0,0,IF(ISERROR(FIND(" ",Первый!C598,F598+1)),0,IF(FIND(" ",Первый!C598,F598+1)&gt;FIND(",",Первый!C598,1),0,FIND(" ",Первый!C598,F598+1))))</f>
        <v>0</v>
      </c>
      <c r="H598" s="17" t="e">
        <f>TRIM(LEFT(Первый!C598,MAX(D598:G598)-1))</f>
        <v>#VALUE!</v>
      </c>
      <c r="I598" s="16" t="e">
        <f t="shared" si="9"/>
        <v>#VALUE!</v>
      </c>
      <c r="J598" s="16" t="e">
        <f>TRIM(RIGHT(LEFT(Первый!C598,FIND(",",Первый!C598,1)-1),FIND(",",Первый!C598,1)-1-MAX(D598:G598)))</f>
        <v>#VALUE!</v>
      </c>
      <c r="K598" s="16" t="e">
        <f>TRIM(RIGHT(Первый!C598,LEN(Первый!C598)-FIND(",",Первый!C598,1)-1))</f>
        <v>#VALUE!</v>
      </c>
    </row>
    <row r="599" spans="1:11">
      <c r="A599" s="16" t="e">
        <f>RIGHT(Первый!A599,(LEN(Первый!A599)-11))</f>
        <v>#VALUE!</v>
      </c>
      <c r="D599" s="17">
        <f>IF(ISERROR(FIND(" ",Первый!C599,1)),0,IF(FIND(" ",Первый!C599,1)&gt;FIND(",",Первый!C599,1),0,FIND(" ",Первый!C599,1)))</f>
        <v>0</v>
      </c>
      <c r="E599" s="17">
        <f>IF(ISERROR(FIND(" ",Первый!C599,D599+1)),0,IF(FIND(" ",Первый!C599,D599+1)&gt;FIND(",",Первый!C599,1),0,FIND(" ",Первый!C599,D599+1)))</f>
        <v>0</v>
      </c>
      <c r="F599" s="17">
        <f>IF(E599=0,0,IF(ISERROR(FIND(" ",Первый!C599,E599+1)),0,IF(FIND(" ",Первый!C599,E599+1)&gt;FIND(",",Первый!C599,1),0,FIND(" ",Первый!C599,E599+1))))</f>
        <v>0</v>
      </c>
      <c r="G599" s="17">
        <f>IF(F599=0,0,IF(ISERROR(FIND(" ",Первый!C599,F599+1)),0,IF(FIND(" ",Первый!C599,F599+1)&gt;FIND(",",Первый!C599,1),0,FIND(" ",Первый!C599,F599+1))))</f>
        <v>0</v>
      </c>
      <c r="H599" s="17" t="e">
        <f>TRIM(LEFT(Первый!C599,MAX(D599:G599)-1))</f>
        <v>#VALUE!</v>
      </c>
      <c r="I599" s="16" t="e">
        <f t="shared" si="9"/>
        <v>#VALUE!</v>
      </c>
      <c r="J599" s="16" t="e">
        <f>TRIM(RIGHT(LEFT(Первый!C599,FIND(",",Первый!C599,1)-1),FIND(",",Первый!C599,1)-1-MAX(D599:G599)))</f>
        <v>#VALUE!</v>
      </c>
      <c r="K599" s="16" t="e">
        <f>TRIM(RIGHT(Первый!C599,LEN(Первый!C599)-FIND(",",Первый!C599,1)-1))</f>
        <v>#VALUE!</v>
      </c>
    </row>
    <row r="600" spans="1:11">
      <c r="A600" s="16" t="e">
        <f>RIGHT(Первый!A600,(LEN(Первый!A600)-11))</f>
        <v>#VALUE!</v>
      </c>
      <c r="D600" s="17">
        <f>IF(ISERROR(FIND(" ",Первый!C600,1)),0,IF(FIND(" ",Первый!C600,1)&gt;FIND(",",Первый!C600,1),0,FIND(" ",Первый!C600,1)))</f>
        <v>0</v>
      </c>
      <c r="E600" s="17">
        <f>IF(ISERROR(FIND(" ",Первый!C600,D600+1)),0,IF(FIND(" ",Первый!C600,D600+1)&gt;FIND(",",Первый!C600,1),0,FIND(" ",Первый!C600,D600+1)))</f>
        <v>0</v>
      </c>
      <c r="F600" s="17">
        <f>IF(E600=0,0,IF(ISERROR(FIND(" ",Первый!C600,E600+1)),0,IF(FIND(" ",Первый!C600,E600+1)&gt;FIND(",",Первый!C600,1),0,FIND(" ",Первый!C600,E600+1))))</f>
        <v>0</v>
      </c>
      <c r="G600" s="17">
        <f>IF(F600=0,0,IF(ISERROR(FIND(" ",Первый!C600,F600+1)),0,IF(FIND(" ",Первый!C600,F600+1)&gt;FIND(",",Первый!C600,1),0,FIND(" ",Первый!C600,F600+1))))</f>
        <v>0</v>
      </c>
      <c r="H600" s="17" t="e">
        <f>TRIM(LEFT(Первый!C600,MAX(D600:G600)-1))</f>
        <v>#VALUE!</v>
      </c>
      <c r="I600" s="16" t="e">
        <f t="shared" si="9"/>
        <v>#VALUE!</v>
      </c>
      <c r="J600" s="16" t="e">
        <f>TRIM(RIGHT(LEFT(Первый!C600,FIND(",",Первый!C600,1)-1),FIND(",",Первый!C600,1)-1-MAX(D600:G600)))</f>
        <v>#VALUE!</v>
      </c>
      <c r="K600" s="16" t="e">
        <f>TRIM(RIGHT(Первый!C600,LEN(Первый!C600)-FIND(",",Первый!C600,1)-1))</f>
        <v>#VALUE!</v>
      </c>
    </row>
  </sheetData>
  <phoneticPr fontId="2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EC69C"/>
    <pageSetUpPr fitToPage="1"/>
  </sheetPr>
  <dimension ref="A1:AR603"/>
  <sheetViews>
    <sheetView showZeros="0" tabSelected="1" zoomScale="80" zoomScaleNormal="80" zoomScaleSheetLayoutView="7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H14" sqref="H14"/>
    </sheetView>
  </sheetViews>
  <sheetFormatPr defaultRowHeight="12.75"/>
  <cols>
    <col min="1" max="1" width="5.42578125" style="6" customWidth="1"/>
    <col min="2" max="2" width="13.7109375" style="6" customWidth="1"/>
    <col min="3" max="3" width="19.140625" style="6" customWidth="1"/>
    <col min="4" max="4" width="25.7109375" style="10" customWidth="1"/>
    <col min="5" max="5" width="8.7109375" style="11" customWidth="1"/>
    <col min="6" max="6" width="11.140625" style="6" customWidth="1"/>
    <col min="7" max="7" width="32.5703125" style="6" customWidth="1"/>
    <col min="8" max="8" width="43.85546875" style="6" customWidth="1"/>
    <col min="9" max="9" width="35.7109375" style="6" customWidth="1"/>
    <col min="10" max="10" width="19.5703125" style="6" customWidth="1"/>
    <col min="11" max="11" width="12" style="6" customWidth="1"/>
    <col min="12" max="12" width="31.42578125" style="6" customWidth="1"/>
    <col min="13" max="13" width="9.140625" style="6"/>
    <col min="14" max="49" width="0" style="6" hidden="1" customWidth="1"/>
    <col min="50" max="16384" width="9.140625" style="6"/>
  </cols>
  <sheetData>
    <row r="1" spans="1:44" ht="25.5" customHeight="1" thickBot="1">
      <c r="B1" s="23"/>
      <c r="C1" s="62">
        <f ca="1">TODAY()</f>
        <v>40702</v>
      </c>
      <c r="D1" s="62"/>
      <c r="E1" s="27"/>
      <c r="F1" s="28"/>
      <c r="G1" s="24"/>
      <c r="H1" s="24"/>
      <c r="I1" s="24"/>
      <c r="J1" s="24"/>
      <c r="N1" s="6">
        <v>1</v>
      </c>
      <c r="O1" s="6">
        <v>2</v>
      </c>
      <c r="P1" s="6">
        <v>3</v>
      </c>
      <c r="Q1" s="6">
        <v>4</v>
      </c>
      <c r="R1" s="6">
        <v>5</v>
      </c>
      <c r="S1" s="6">
        <v>6</v>
      </c>
      <c r="T1" s="6">
        <v>7</v>
      </c>
      <c r="U1" s="6">
        <v>8</v>
      </c>
      <c r="V1" s="6">
        <v>9</v>
      </c>
      <c r="W1" s="6">
        <v>10</v>
      </c>
      <c r="X1" s="6">
        <v>11</v>
      </c>
      <c r="Y1" s="6">
        <v>12</v>
      </c>
      <c r="Z1" s="6">
        <v>13</v>
      </c>
      <c r="AA1" s="6">
        <v>14</v>
      </c>
      <c r="AB1" s="6">
        <v>15</v>
      </c>
      <c r="AC1" s="6">
        <v>16</v>
      </c>
      <c r="AD1" s="6">
        <v>17</v>
      </c>
      <c r="AE1" s="6">
        <v>18</v>
      </c>
      <c r="AF1" s="6">
        <v>19</v>
      </c>
      <c r="AG1" s="6">
        <v>20</v>
      </c>
      <c r="AH1" s="6">
        <v>21</v>
      </c>
      <c r="AI1" s="6">
        <v>22</v>
      </c>
      <c r="AJ1" s="6">
        <v>23</v>
      </c>
      <c r="AK1" s="6">
        <v>24</v>
      </c>
      <c r="AL1" s="6">
        <v>25</v>
      </c>
      <c r="AM1" s="6">
        <v>26</v>
      </c>
      <c r="AN1" s="6">
        <v>27</v>
      </c>
      <c r="AO1" s="6">
        <v>28</v>
      </c>
      <c r="AP1" s="6">
        <v>29</v>
      </c>
      <c r="AQ1" s="6">
        <v>30</v>
      </c>
      <c r="AR1" s="6">
        <v>31</v>
      </c>
    </row>
    <row r="2" spans="1:44" ht="32.25" customHeight="1" thickBot="1">
      <c r="A2" s="52" t="s">
        <v>11</v>
      </c>
      <c r="B2" s="53"/>
      <c r="C2" s="53"/>
      <c r="D2" s="53"/>
      <c r="E2" s="53"/>
      <c r="F2" s="54"/>
      <c r="G2" s="29">
        <f>I2/L2</f>
        <v>0</v>
      </c>
      <c r="H2" s="30" t="s">
        <v>8</v>
      </c>
      <c r="I2" s="31">
        <v>0</v>
      </c>
      <c r="J2" s="55" t="s">
        <v>10</v>
      </c>
      <c r="K2" s="56"/>
      <c r="L2" s="7">
        <v>15</v>
      </c>
      <c r="N2" s="36" t="s">
        <v>28</v>
      </c>
      <c r="O2" s="36" t="s">
        <v>26</v>
      </c>
      <c r="P2" s="36" t="s">
        <v>29</v>
      </c>
      <c r="Q2" s="36" t="s">
        <v>30</v>
      </c>
      <c r="R2" s="36" t="s">
        <v>31</v>
      </c>
      <c r="S2" s="36" t="s">
        <v>32</v>
      </c>
      <c r="T2" s="36" t="s">
        <v>33</v>
      </c>
      <c r="U2" s="36" t="s">
        <v>34</v>
      </c>
      <c r="V2" s="36" t="s">
        <v>35</v>
      </c>
      <c r="W2" s="36" t="s">
        <v>36</v>
      </c>
      <c r="X2" s="36" t="s">
        <v>37</v>
      </c>
      <c r="Y2" s="36" t="s">
        <v>38</v>
      </c>
    </row>
    <row r="3" spans="1:44" ht="26.25" customHeight="1">
      <c r="A3" s="57" t="s">
        <v>0</v>
      </c>
      <c r="B3" s="58"/>
      <c r="C3" s="58"/>
      <c r="D3" s="58"/>
      <c r="E3" s="58"/>
      <c r="F3" s="59"/>
      <c r="G3" s="32"/>
      <c r="H3" s="33"/>
      <c r="I3" s="34"/>
      <c r="J3" s="60" t="s">
        <v>1</v>
      </c>
      <c r="K3" s="61"/>
      <c r="L3" s="3">
        <v>5</v>
      </c>
    </row>
    <row r="4" spans="1:44" s="8" customFormat="1" ht="52.5" customHeight="1">
      <c r="A4" s="35" t="s">
        <v>2</v>
      </c>
      <c r="B4" s="35" t="s">
        <v>3</v>
      </c>
      <c r="C4" s="35" t="s">
        <v>14</v>
      </c>
      <c r="D4" s="35" t="s">
        <v>12</v>
      </c>
      <c r="E4" s="35" t="s">
        <v>4</v>
      </c>
      <c r="F4" s="35" t="s">
        <v>5</v>
      </c>
      <c r="G4" s="35" t="s">
        <v>13</v>
      </c>
      <c r="H4" s="35" t="s">
        <v>27</v>
      </c>
      <c r="I4" s="35" t="s">
        <v>9</v>
      </c>
      <c r="J4" s="35" t="s">
        <v>6</v>
      </c>
      <c r="K4" s="35" t="s">
        <v>7</v>
      </c>
      <c r="L4" s="35" t="s">
        <v>15</v>
      </c>
    </row>
    <row r="5" spans="1:44" ht="16.5" customHeight="1">
      <c r="A5" s="19">
        <v>1</v>
      </c>
      <c r="B5" s="20" t="str">
        <f>неудалять!A2</f>
        <v>16:00 - 18:00</v>
      </c>
      <c r="C5" s="4" t="str">
        <f>Первый!I2</f>
        <v>Солом'янський</v>
      </c>
      <c r="D5" s="21" t="str">
        <f>неудалять!I2</f>
        <v>Ніщинського Петра</v>
      </c>
      <c r="E5" s="22" t="str">
        <f>неудалять!J2</f>
        <v>8</v>
      </c>
      <c r="F5" s="39" t="str">
        <f>неудалять!K2</f>
        <v>22</v>
      </c>
      <c r="G5" s="40" t="str">
        <f>Первый!D2</f>
        <v>Сервисное обслуживание ВББ</v>
      </c>
      <c r="H5" s="51" t="str">
        <f>Первый!E2</f>
        <v>нет сигнала на модем Подъезд 2 Этаж 1 код домофон</v>
      </c>
      <c r="I5" s="49"/>
      <c r="J5" s="46"/>
      <c r="K5" s="37"/>
      <c r="L5" s="41" t="str">
        <f>Первый!B2</f>
        <v>ССО №2, подучасток 10, ТО_32</v>
      </c>
    </row>
    <row r="6" spans="1:44" ht="16.5" customHeight="1">
      <c r="A6" s="19">
        <v>2</v>
      </c>
      <c r="B6" s="20" t="str">
        <f>неудалять!A3</f>
        <v>11:00 - 13:00</v>
      </c>
      <c r="C6" s="4" t="str">
        <f>Первый!I3</f>
        <v>Печерський</v>
      </c>
      <c r="D6" s="21" t="str">
        <f>неудалять!I3</f>
        <v>Лесі Українки бул</v>
      </c>
      <c r="E6" s="22" t="str">
        <f>неудалять!J3</f>
        <v>28А</v>
      </c>
      <c r="F6" s="39" t="str">
        <f>неудалять!K3</f>
        <v>247</v>
      </c>
      <c r="G6" s="40" t="str">
        <f>Первый!D3</f>
        <v>Сервисное обслуживание ВББ</v>
      </c>
      <c r="H6" s="51" t="str">
        <f>Первый!E3</f>
        <v>проложить кабель по квартире. ФИО Бурлака Ірина Миколаївна,Выставить счет согласно прескуранту под 9, этаж 4, необходимо позвонить и дверь откроют. тел 0992234093, абонент уведом о приходе техника</v>
      </c>
      <c r="I6" s="50"/>
      <c r="J6" s="46"/>
      <c r="K6" s="37"/>
      <c r="L6" s="41" t="str">
        <f>Первый!B3</f>
        <v>ССО №1, подучасток 4, ТО_21</v>
      </c>
    </row>
    <row r="7" spans="1:44" ht="16.5" customHeight="1">
      <c r="A7" s="19">
        <v>3</v>
      </c>
      <c r="B7" s="20" t="str">
        <f>неудалять!A4</f>
        <v>18:00 - 20:00</v>
      </c>
      <c r="C7" s="4" t="str">
        <f>Первый!I4</f>
        <v>Печерський</v>
      </c>
      <c r="D7" s="21" t="str">
        <f>неудалять!I4</f>
        <v>Мирного Панаса</v>
      </c>
      <c r="E7" s="22" t="str">
        <f>неудалять!J4</f>
        <v>2/44</v>
      </c>
      <c r="F7" s="39" t="str">
        <f>неудалять!K4</f>
        <v>11</v>
      </c>
      <c r="G7" s="40" t="str">
        <f>Первый!D4</f>
        <v>Сервисное обслуживание ВББ</v>
      </c>
      <c r="H7" s="51" t="str">
        <f>Первый!E4</f>
        <v>проложить кабель до 10 мм (по 3.50 грн/м) Подъезд 2 Этаж 1 домофон</v>
      </c>
      <c r="I7" s="49"/>
      <c r="J7" s="46"/>
      <c r="K7" s="37"/>
      <c r="L7" s="41" t="str">
        <f>Первый!B4</f>
        <v>ССО №1, подучасток 6, ТО_21</v>
      </c>
    </row>
    <row r="8" spans="1:44" ht="16.5" customHeight="1">
      <c r="A8" s="19">
        <v>4</v>
      </c>
      <c r="B8" s="20" t="str">
        <f>неудалять!A5</f>
        <v>09:00 - 11:00</v>
      </c>
      <c r="C8" s="4" t="str">
        <f>Первый!I5</f>
        <v>Голосіївський</v>
      </c>
      <c r="D8" s="21" t="str">
        <f>неудалять!I5</f>
        <v>Добрий Шлях</v>
      </c>
      <c r="E8" s="22" t="str">
        <f>неудалять!J5</f>
        <v>5А</v>
      </c>
      <c r="F8" s="39" t="str">
        <f>неудалять!K5</f>
        <v>136</v>
      </c>
      <c r="G8" s="40" t="str">
        <f>Первый!D5</f>
        <v>Сервисное обслуживание ВПТВ</v>
      </c>
      <c r="H8" s="51" t="str">
        <f>Первый!E5</f>
        <v>настроить подключение тюнера к ТВ Подъезд 3 Этаж 3 домофон</v>
      </c>
      <c r="I8" s="50"/>
      <c r="J8" s="46"/>
      <c r="K8" s="37"/>
      <c r="L8" s="41" t="str">
        <f>Первый!B5</f>
        <v>ССО №1, подучасток 3, ТО_22</v>
      </c>
    </row>
    <row r="9" spans="1:44" ht="16.5" customHeight="1">
      <c r="A9" s="19">
        <v>5</v>
      </c>
      <c r="B9" s="20" t="str">
        <f>неудалять!A6</f>
        <v>13:00 - 15:00</v>
      </c>
      <c r="C9" s="4" t="str">
        <f>Первый!I6</f>
        <v>Печерський</v>
      </c>
      <c r="D9" s="21" t="str">
        <f>неудалять!I6</f>
        <v>Мечникова</v>
      </c>
      <c r="E9" s="22" t="str">
        <f>неудалять!J6</f>
        <v>11</v>
      </c>
      <c r="F9" s="39" t="str">
        <f>неудалять!K6</f>
        <v>54</v>
      </c>
      <c r="G9" s="40" t="str">
        <f>Первый!D6</f>
        <v>Сервисное обслуживание ВББ</v>
      </c>
      <c r="H9" s="51" t="str">
        <f>Первый!E6</f>
        <v>У абонента не работает модем уже 2 сутки. Модем рабочий, у абонента дома не работает. Просьба проверить не исправность по квартире+подключение. под. 4 эт.3. код.240. ОГРОМНОАЯ ПРОСЬБА ПРИЕХАТЬ В НАЗНАЧЕННОЕ ВРЕМЯ, АБОНЕНТ СИЛЬНО ВОЗМУЩЕН.</v>
      </c>
      <c r="I9" s="49"/>
      <c r="J9" s="46"/>
      <c r="K9" s="37"/>
      <c r="L9" s="41" t="str">
        <f>Первый!B6</f>
        <v>ССО №1, подучасток 6, ТО_21</v>
      </c>
    </row>
    <row r="10" spans="1:44" ht="16.5" customHeight="1">
      <c r="A10" s="19">
        <v>6</v>
      </c>
      <c r="B10" s="20" t="e">
        <f>неудалять!A7</f>
        <v>#VALUE!</v>
      </c>
      <c r="C10" s="4">
        <f>Первый!I7</f>
        <v>0</v>
      </c>
      <c r="D10" s="21" t="e">
        <f>неудалять!I7</f>
        <v>#VALUE!</v>
      </c>
      <c r="E10" s="22" t="e">
        <f>неудалять!J7</f>
        <v>#VALUE!</v>
      </c>
      <c r="F10" s="39" t="e">
        <f>неудалять!K7</f>
        <v>#VALUE!</v>
      </c>
      <c r="G10" s="40">
        <f>Первый!D7</f>
        <v>0</v>
      </c>
      <c r="H10" s="51">
        <f>Первый!E7</f>
        <v>0</v>
      </c>
      <c r="I10" s="49"/>
      <c r="J10" s="46"/>
      <c r="K10" s="37"/>
      <c r="L10" s="41">
        <f>Первый!B7</f>
        <v>0</v>
      </c>
    </row>
    <row r="11" spans="1:44" ht="16.5" customHeight="1">
      <c r="A11" s="19">
        <v>7</v>
      </c>
      <c r="B11" s="20" t="e">
        <f>неудалять!A8</f>
        <v>#VALUE!</v>
      </c>
      <c r="C11" s="4">
        <f>Первый!I8</f>
        <v>0</v>
      </c>
      <c r="D11" s="21" t="e">
        <f>неудалять!I8</f>
        <v>#VALUE!</v>
      </c>
      <c r="E11" s="22" t="e">
        <f>неудалять!J8</f>
        <v>#VALUE!</v>
      </c>
      <c r="F11" s="39" t="e">
        <f>неудалять!K8</f>
        <v>#VALUE!</v>
      </c>
      <c r="G11" s="40">
        <f>Первый!D8</f>
        <v>0</v>
      </c>
      <c r="H11" s="51">
        <f>Первый!E8</f>
        <v>0</v>
      </c>
      <c r="I11" s="46"/>
      <c r="J11" s="47"/>
      <c r="K11" s="37"/>
      <c r="L11" s="41">
        <f>Первый!B8</f>
        <v>0</v>
      </c>
    </row>
    <row r="12" spans="1:44" ht="16.5" customHeight="1">
      <c r="A12" s="19">
        <v>8</v>
      </c>
      <c r="B12" s="20" t="e">
        <f>неудалять!A9</f>
        <v>#VALUE!</v>
      </c>
      <c r="C12" s="4">
        <f>Первый!I9</f>
        <v>0</v>
      </c>
      <c r="D12" s="21" t="e">
        <f>неудалять!I9</f>
        <v>#VALUE!</v>
      </c>
      <c r="E12" s="22" t="e">
        <f>неудалять!J9</f>
        <v>#VALUE!</v>
      </c>
      <c r="F12" s="39" t="e">
        <f>неудалять!K9</f>
        <v>#VALUE!</v>
      </c>
      <c r="G12" s="40">
        <f>Первый!D9</f>
        <v>0</v>
      </c>
      <c r="H12" s="51">
        <f>Первый!E9</f>
        <v>0</v>
      </c>
      <c r="I12" s="49"/>
      <c r="J12" s="46"/>
      <c r="K12" s="37"/>
      <c r="L12" s="41">
        <f>Первый!B9</f>
        <v>0</v>
      </c>
    </row>
    <row r="13" spans="1:44" ht="16.5" customHeight="1">
      <c r="A13" s="19">
        <v>9</v>
      </c>
      <c r="B13" s="20" t="e">
        <f>неудалять!A10</f>
        <v>#VALUE!</v>
      </c>
      <c r="C13" s="4">
        <f>Первый!I10</f>
        <v>0</v>
      </c>
      <c r="D13" s="21" t="e">
        <f>неудалять!I10</f>
        <v>#VALUE!</v>
      </c>
      <c r="E13" s="22" t="e">
        <f>неудалять!J10</f>
        <v>#VALUE!</v>
      </c>
      <c r="F13" s="39" t="e">
        <f>неудалять!K10</f>
        <v>#VALUE!</v>
      </c>
      <c r="G13" s="40">
        <f>Первый!D10</f>
        <v>0</v>
      </c>
      <c r="H13" s="51">
        <f>Первый!E10</f>
        <v>0</v>
      </c>
      <c r="I13" s="49"/>
      <c r="J13" s="46"/>
      <c r="K13" s="37"/>
      <c r="L13" s="41">
        <f>Первый!B10</f>
        <v>0</v>
      </c>
    </row>
    <row r="14" spans="1:44" ht="16.5" customHeight="1">
      <c r="A14" s="19">
        <v>10</v>
      </c>
      <c r="B14" s="20" t="e">
        <f>неудалять!A11</f>
        <v>#VALUE!</v>
      </c>
      <c r="C14" s="4">
        <f>Первый!I11</f>
        <v>0</v>
      </c>
      <c r="D14" s="21" t="e">
        <f>неудалять!I11</f>
        <v>#VALUE!</v>
      </c>
      <c r="E14" s="22" t="e">
        <f>неудалять!J11</f>
        <v>#VALUE!</v>
      </c>
      <c r="F14" s="39" t="e">
        <f>неудалять!K11</f>
        <v>#VALUE!</v>
      </c>
      <c r="G14" s="40">
        <f>Первый!D11</f>
        <v>0</v>
      </c>
      <c r="H14" s="51">
        <f>Первый!E11</f>
        <v>0</v>
      </c>
      <c r="I14" s="49"/>
      <c r="J14" s="46"/>
      <c r="K14" s="37"/>
      <c r="L14" s="41">
        <f>Первый!B11</f>
        <v>0</v>
      </c>
    </row>
    <row r="15" spans="1:44" ht="16.5" customHeight="1">
      <c r="A15" s="19">
        <v>11</v>
      </c>
      <c r="B15" s="20" t="e">
        <f>неудалять!A12</f>
        <v>#VALUE!</v>
      </c>
      <c r="C15" s="4">
        <f>Первый!I12</f>
        <v>0</v>
      </c>
      <c r="D15" s="21" t="e">
        <f>неудалять!I12</f>
        <v>#VALUE!</v>
      </c>
      <c r="E15" s="22" t="e">
        <f>неудалять!J12</f>
        <v>#VALUE!</v>
      </c>
      <c r="F15" s="39" t="e">
        <f>неудалять!K12</f>
        <v>#VALUE!</v>
      </c>
      <c r="G15" s="40">
        <f>Первый!D12</f>
        <v>0</v>
      </c>
      <c r="H15" s="51">
        <f>Первый!E12</f>
        <v>0</v>
      </c>
      <c r="I15" s="46"/>
      <c r="J15" s="47"/>
      <c r="K15" s="37"/>
      <c r="L15" s="41">
        <f>Первый!B12</f>
        <v>0</v>
      </c>
    </row>
    <row r="16" spans="1:44" ht="16.5" customHeight="1">
      <c r="A16" s="19">
        <v>12</v>
      </c>
      <c r="B16" s="20" t="e">
        <f>неудалять!A13</f>
        <v>#VALUE!</v>
      </c>
      <c r="C16" s="4">
        <f>Первый!I13</f>
        <v>0</v>
      </c>
      <c r="D16" s="21" t="e">
        <f>неудалять!I13</f>
        <v>#VALUE!</v>
      </c>
      <c r="E16" s="22" t="e">
        <f>неудалять!J13</f>
        <v>#VALUE!</v>
      </c>
      <c r="F16" s="39" t="e">
        <f>неудалять!K13</f>
        <v>#VALUE!</v>
      </c>
      <c r="G16" s="40">
        <f>Первый!D13</f>
        <v>0</v>
      </c>
      <c r="H16" s="51">
        <f>Первый!E13</f>
        <v>0</v>
      </c>
      <c r="I16" s="49"/>
      <c r="J16" s="46"/>
      <c r="K16" s="37"/>
      <c r="L16" s="41">
        <f>Первый!B13</f>
        <v>0</v>
      </c>
    </row>
    <row r="17" spans="1:12" ht="16.5" customHeight="1">
      <c r="A17" s="19">
        <v>13</v>
      </c>
      <c r="B17" s="20" t="e">
        <f>неудалять!A14</f>
        <v>#VALUE!</v>
      </c>
      <c r="C17" s="4">
        <f>Первый!I14</f>
        <v>0</v>
      </c>
      <c r="D17" s="21" t="e">
        <f>неудалять!I14</f>
        <v>#VALUE!</v>
      </c>
      <c r="E17" s="22" t="e">
        <f>неудалять!J14</f>
        <v>#VALUE!</v>
      </c>
      <c r="F17" s="39" t="e">
        <f>неудалять!K14</f>
        <v>#VALUE!</v>
      </c>
      <c r="G17" s="40">
        <f>Первый!D14</f>
        <v>0</v>
      </c>
      <c r="H17" s="51">
        <f>Первый!E14</f>
        <v>0</v>
      </c>
      <c r="I17" s="49"/>
      <c r="J17" s="46"/>
      <c r="K17" s="37"/>
      <c r="L17" s="41">
        <f>Первый!B14</f>
        <v>0</v>
      </c>
    </row>
    <row r="18" spans="1:12" ht="16.5" customHeight="1">
      <c r="A18" s="19">
        <v>14</v>
      </c>
      <c r="B18" s="20" t="e">
        <f>неудалять!A15</f>
        <v>#VALUE!</v>
      </c>
      <c r="C18" s="4">
        <f>Первый!I15</f>
        <v>0</v>
      </c>
      <c r="D18" s="21" t="e">
        <f>неудалять!I15</f>
        <v>#VALUE!</v>
      </c>
      <c r="E18" s="22" t="e">
        <f>неудалять!J15</f>
        <v>#VALUE!</v>
      </c>
      <c r="F18" s="39" t="e">
        <f>неудалять!K15</f>
        <v>#VALUE!</v>
      </c>
      <c r="G18" s="40">
        <f>Первый!D15</f>
        <v>0</v>
      </c>
      <c r="H18" s="51">
        <f>Первый!E15</f>
        <v>0</v>
      </c>
      <c r="I18" s="46"/>
      <c r="J18" s="47"/>
      <c r="K18" s="37"/>
      <c r="L18" s="41">
        <f>Первый!B15</f>
        <v>0</v>
      </c>
    </row>
    <row r="19" spans="1:12" ht="16.5" customHeight="1">
      <c r="A19" s="19">
        <v>15</v>
      </c>
      <c r="B19" s="20" t="e">
        <f>неудалять!A16</f>
        <v>#VALUE!</v>
      </c>
      <c r="C19" s="4">
        <f>Первый!I16</f>
        <v>0</v>
      </c>
      <c r="D19" s="21" t="e">
        <f>неудалять!I16</f>
        <v>#VALUE!</v>
      </c>
      <c r="E19" s="22" t="e">
        <f>неудалять!J16</f>
        <v>#VALUE!</v>
      </c>
      <c r="F19" s="39" t="e">
        <f>неудалять!K16</f>
        <v>#VALUE!</v>
      </c>
      <c r="G19" s="40">
        <f>Первый!D16</f>
        <v>0</v>
      </c>
      <c r="H19" s="51">
        <f>Первый!E16</f>
        <v>0</v>
      </c>
      <c r="I19" s="49"/>
      <c r="J19" s="46"/>
      <c r="K19" s="37"/>
      <c r="L19" s="41">
        <f>Первый!B16</f>
        <v>0</v>
      </c>
    </row>
    <row r="20" spans="1:12" ht="16.5" customHeight="1">
      <c r="A20" s="19">
        <v>16</v>
      </c>
      <c r="B20" s="20" t="e">
        <f>неудалять!A17</f>
        <v>#VALUE!</v>
      </c>
      <c r="C20" s="4">
        <f>Первый!I17</f>
        <v>0</v>
      </c>
      <c r="D20" s="21" t="e">
        <f>неудалять!I17</f>
        <v>#VALUE!</v>
      </c>
      <c r="E20" s="22" t="e">
        <f>неудалять!J17</f>
        <v>#VALUE!</v>
      </c>
      <c r="F20" s="39" t="e">
        <f>неудалять!K17</f>
        <v>#VALUE!</v>
      </c>
      <c r="G20" s="40">
        <f>Первый!D17</f>
        <v>0</v>
      </c>
      <c r="H20" s="51">
        <f>Первый!E17</f>
        <v>0</v>
      </c>
      <c r="I20" s="46"/>
      <c r="J20" s="47"/>
      <c r="K20" s="37"/>
      <c r="L20" s="41">
        <f>Первый!B17</f>
        <v>0</v>
      </c>
    </row>
    <row r="21" spans="1:12" ht="16.5" customHeight="1">
      <c r="A21" s="19">
        <v>17</v>
      </c>
      <c r="B21" s="20" t="e">
        <f>неудалять!A18</f>
        <v>#VALUE!</v>
      </c>
      <c r="C21" s="4">
        <f>Первый!I18</f>
        <v>0</v>
      </c>
      <c r="D21" s="21" t="e">
        <f>неудалять!I18</f>
        <v>#VALUE!</v>
      </c>
      <c r="E21" s="22" t="e">
        <f>неудалять!J18</f>
        <v>#VALUE!</v>
      </c>
      <c r="F21" s="39" t="e">
        <f>неудалять!K18</f>
        <v>#VALUE!</v>
      </c>
      <c r="G21" s="40">
        <f>Первый!D18</f>
        <v>0</v>
      </c>
      <c r="H21" s="51">
        <f>Первый!E18</f>
        <v>0</v>
      </c>
      <c r="I21" s="49"/>
      <c r="J21" s="46"/>
      <c r="K21" s="37"/>
      <c r="L21" s="41">
        <f>Первый!B18</f>
        <v>0</v>
      </c>
    </row>
    <row r="22" spans="1:12" ht="16.5" customHeight="1">
      <c r="A22" s="19">
        <v>18</v>
      </c>
      <c r="B22" s="20" t="e">
        <f>неудалять!A19</f>
        <v>#VALUE!</v>
      </c>
      <c r="C22" s="4">
        <f>Первый!I19</f>
        <v>0</v>
      </c>
      <c r="D22" s="21" t="e">
        <f>неудалять!I19</f>
        <v>#VALUE!</v>
      </c>
      <c r="E22" s="22" t="e">
        <f>неудалять!J19</f>
        <v>#VALUE!</v>
      </c>
      <c r="F22" s="39" t="e">
        <f>неудалять!K19</f>
        <v>#VALUE!</v>
      </c>
      <c r="G22" s="40">
        <f>Первый!D19</f>
        <v>0</v>
      </c>
      <c r="H22" s="51">
        <f>Первый!E19</f>
        <v>0</v>
      </c>
      <c r="I22" s="49"/>
      <c r="J22" s="43"/>
      <c r="K22" s="37"/>
      <c r="L22" s="41">
        <f>Первый!B19</f>
        <v>0</v>
      </c>
    </row>
    <row r="23" spans="1:12" ht="16.5" customHeight="1">
      <c r="A23" s="19">
        <v>19</v>
      </c>
      <c r="B23" s="20" t="e">
        <f>неудалять!A20</f>
        <v>#VALUE!</v>
      </c>
      <c r="C23" s="4">
        <f>Первый!I20</f>
        <v>0</v>
      </c>
      <c r="D23" s="21" t="e">
        <f>неудалять!I20</f>
        <v>#VALUE!</v>
      </c>
      <c r="E23" s="22" t="e">
        <f>неудалять!J20</f>
        <v>#VALUE!</v>
      </c>
      <c r="F23" s="39" t="e">
        <f>неудалять!K20</f>
        <v>#VALUE!</v>
      </c>
      <c r="G23" s="40">
        <f>Первый!D20</f>
        <v>0</v>
      </c>
      <c r="H23" s="51">
        <f>Первый!E20</f>
        <v>0</v>
      </c>
      <c r="I23" s="49"/>
      <c r="J23" s="46"/>
      <c r="K23" s="37"/>
      <c r="L23" s="41">
        <f>Первый!B20</f>
        <v>0</v>
      </c>
    </row>
    <row r="24" spans="1:12" ht="16.5" customHeight="1">
      <c r="A24" s="19">
        <v>20</v>
      </c>
      <c r="B24" s="20" t="e">
        <f>неудалять!A21</f>
        <v>#VALUE!</v>
      </c>
      <c r="C24" s="4">
        <f>Первый!I21</f>
        <v>0</v>
      </c>
      <c r="D24" s="21" t="e">
        <f>неудалять!I21</f>
        <v>#VALUE!</v>
      </c>
      <c r="E24" s="22" t="e">
        <f>неудалять!J21</f>
        <v>#VALUE!</v>
      </c>
      <c r="F24" s="39" t="e">
        <f>неудалять!K21</f>
        <v>#VALUE!</v>
      </c>
      <c r="G24" s="40">
        <f>Первый!D21</f>
        <v>0</v>
      </c>
      <c r="H24" s="51">
        <f>Первый!E21</f>
        <v>0</v>
      </c>
      <c r="I24" s="46"/>
      <c r="J24" s="47"/>
      <c r="K24" s="37"/>
      <c r="L24" s="41">
        <f>Первый!B21</f>
        <v>0</v>
      </c>
    </row>
    <row r="25" spans="1:12" ht="16.5" customHeight="1">
      <c r="A25" s="19">
        <v>21</v>
      </c>
      <c r="B25" s="20" t="e">
        <f>неудалять!A22</f>
        <v>#VALUE!</v>
      </c>
      <c r="C25" s="4">
        <f>Первый!I22</f>
        <v>0</v>
      </c>
      <c r="D25" s="21" t="e">
        <f>неудалять!I22</f>
        <v>#VALUE!</v>
      </c>
      <c r="E25" s="22" t="e">
        <f>неудалять!J22</f>
        <v>#VALUE!</v>
      </c>
      <c r="F25" s="39" t="e">
        <f>неудалять!K22</f>
        <v>#VALUE!</v>
      </c>
      <c r="G25" s="40">
        <f>Первый!D22</f>
        <v>0</v>
      </c>
      <c r="H25" s="51">
        <f>Первый!E22</f>
        <v>0</v>
      </c>
      <c r="I25" s="49"/>
      <c r="J25" s="46"/>
      <c r="K25" s="37"/>
      <c r="L25" s="41">
        <f>Первый!B22</f>
        <v>0</v>
      </c>
    </row>
    <row r="26" spans="1:12" ht="16.5" customHeight="1">
      <c r="A26" s="19">
        <v>22</v>
      </c>
      <c r="B26" s="20" t="e">
        <f>неудалять!A23</f>
        <v>#VALUE!</v>
      </c>
      <c r="C26" s="4">
        <f>Первый!I23</f>
        <v>0</v>
      </c>
      <c r="D26" s="21" t="e">
        <f>неудалять!I23</f>
        <v>#VALUE!</v>
      </c>
      <c r="E26" s="22" t="e">
        <f>неудалять!J23</f>
        <v>#VALUE!</v>
      </c>
      <c r="F26" s="39" t="e">
        <f>неудалять!K23</f>
        <v>#VALUE!</v>
      </c>
      <c r="G26" s="40">
        <f>Первый!D23</f>
        <v>0</v>
      </c>
      <c r="H26" s="51">
        <f>Первый!E23</f>
        <v>0</v>
      </c>
      <c r="I26" s="49"/>
      <c r="J26" s="46"/>
      <c r="K26" s="37"/>
      <c r="L26" s="41">
        <f>Первый!B23</f>
        <v>0</v>
      </c>
    </row>
    <row r="27" spans="1:12" ht="16.5" customHeight="1">
      <c r="A27" s="19">
        <v>23</v>
      </c>
      <c r="B27" s="20" t="e">
        <f>неудалять!A24</f>
        <v>#VALUE!</v>
      </c>
      <c r="C27" s="4">
        <f>Первый!I24</f>
        <v>0</v>
      </c>
      <c r="D27" s="21" t="e">
        <f>неудалять!I24</f>
        <v>#VALUE!</v>
      </c>
      <c r="E27" s="22" t="e">
        <f>неудалять!J24</f>
        <v>#VALUE!</v>
      </c>
      <c r="F27" s="39" t="e">
        <f>неудалять!K24</f>
        <v>#VALUE!</v>
      </c>
      <c r="G27" s="40">
        <f>Первый!D24</f>
        <v>0</v>
      </c>
      <c r="H27" s="51">
        <f>Первый!E24</f>
        <v>0</v>
      </c>
      <c r="I27" s="46"/>
      <c r="J27" s="47"/>
      <c r="K27" s="37"/>
      <c r="L27" s="41">
        <f>Первый!B24</f>
        <v>0</v>
      </c>
    </row>
    <row r="28" spans="1:12" ht="16.5" customHeight="1">
      <c r="A28" s="19">
        <v>24</v>
      </c>
      <c r="B28" s="20" t="e">
        <f>неудалять!A25</f>
        <v>#VALUE!</v>
      </c>
      <c r="C28" s="4">
        <f>Первый!I25</f>
        <v>0</v>
      </c>
      <c r="D28" s="21" t="e">
        <f>неудалять!I25</f>
        <v>#VALUE!</v>
      </c>
      <c r="E28" s="22" t="e">
        <f>неудалять!J25</f>
        <v>#VALUE!</v>
      </c>
      <c r="F28" s="39" t="e">
        <f>неудалять!K25</f>
        <v>#VALUE!</v>
      </c>
      <c r="G28" s="40">
        <f>Первый!D25</f>
        <v>0</v>
      </c>
      <c r="H28" s="51">
        <f>Первый!E25</f>
        <v>0</v>
      </c>
      <c r="I28" s="49"/>
      <c r="J28" s="46"/>
      <c r="K28" s="37"/>
      <c r="L28" s="41">
        <f>Первый!B25</f>
        <v>0</v>
      </c>
    </row>
    <row r="29" spans="1:12" ht="16.5" customHeight="1">
      <c r="A29" s="19">
        <v>25</v>
      </c>
      <c r="B29" s="20" t="e">
        <f>неудалять!A26</f>
        <v>#VALUE!</v>
      </c>
      <c r="C29" s="4">
        <f>Первый!I26</f>
        <v>0</v>
      </c>
      <c r="D29" s="21" t="e">
        <f>неудалять!I26</f>
        <v>#VALUE!</v>
      </c>
      <c r="E29" s="22" t="e">
        <f>неудалять!J26</f>
        <v>#VALUE!</v>
      </c>
      <c r="F29" s="39" t="e">
        <f>неудалять!K26</f>
        <v>#VALUE!</v>
      </c>
      <c r="G29" s="40">
        <f>Первый!D26</f>
        <v>0</v>
      </c>
      <c r="H29" s="51">
        <f>Первый!E26</f>
        <v>0</v>
      </c>
      <c r="I29" s="50"/>
      <c r="J29" s="46"/>
      <c r="K29" s="37"/>
      <c r="L29" s="41">
        <f>Первый!B26</f>
        <v>0</v>
      </c>
    </row>
    <row r="30" spans="1:12" ht="16.5" customHeight="1">
      <c r="A30" s="19">
        <v>26</v>
      </c>
      <c r="B30" s="20" t="e">
        <f>неудалять!A27</f>
        <v>#VALUE!</v>
      </c>
      <c r="C30" s="4">
        <f>Первый!I27</f>
        <v>0</v>
      </c>
      <c r="D30" s="21" t="e">
        <f>неудалять!I27</f>
        <v>#VALUE!</v>
      </c>
      <c r="E30" s="22" t="e">
        <f>неудалять!J27</f>
        <v>#VALUE!</v>
      </c>
      <c r="F30" s="39" t="e">
        <f>неудалять!K27</f>
        <v>#VALUE!</v>
      </c>
      <c r="G30" s="40">
        <f>Первый!D27</f>
        <v>0</v>
      </c>
      <c r="H30" s="51">
        <f>Первый!E27</f>
        <v>0</v>
      </c>
      <c r="I30" s="49"/>
      <c r="J30" s="46"/>
      <c r="K30" s="37"/>
      <c r="L30" s="41">
        <f>Первый!B27</f>
        <v>0</v>
      </c>
    </row>
    <row r="31" spans="1:12" ht="16.5" customHeight="1">
      <c r="A31" s="19">
        <v>27</v>
      </c>
      <c r="B31" s="20" t="e">
        <f>неудалять!A28</f>
        <v>#VALUE!</v>
      </c>
      <c r="C31" s="4">
        <f>Первый!I28</f>
        <v>0</v>
      </c>
      <c r="D31" s="21" t="e">
        <f>неудалять!I28</f>
        <v>#VALUE!</v>
      </c>
      <c r="E31" s="22" t="e">
        <f>неудалять!J28</f>
        <v>#VALUE!</v>
      </c>
      <c r="F31" s="39" t="e">
        <f>неудалять!K28</f>
        <v>#VALUE!</v>
      </c>
      <c r="G31" s="40">
        <f>Первый!D28</f>
        <v>0</v>
      </c>
      <c r="H31" s="51">
        <f>Первый!E28</f>
        <v>0</v>
      </c>
      <c r="I31" s="49"/>
      <c r="J31" s="46"/>
      <c r="K31" s="37"/>
      <c r="L31" s="41">
        <f>Первый!B28</f>
        <v>0</v>
      </c>
    </row>
    <row r="32" spans="1:12" ht="16.5" customHeight="1">
      <c r="A32" s="19">
        <v>28</v>
      </c>
      <c r="B32" s="20" t="e">
        <f>неудалять!A29</f>
        <v>#VALUE!</v>
      </c>
      <c r="C32" s="4">
        <f>Первый!I29</f>
        <v>0</v>
      </c>
      <c r="D32" s="21" t="e">
        <f>неудалять!I29</f>
        <v>#VALUE!</v>
      </c>
      <c r="E32" s="22" t="e">
        <f>неудалять!J29</f>
        <v>#VALUE!</v>
      </c>
      <c r="F32" s="39" t="e">
        <f>неудалять!K29</f>
        <v>#VALUE!</v>
      </c>
      <c r="G32" s="40">
        <f>Первый!D29</f>
        <v>0</v>
      </c>
      <c r="H32" s="51">
        <f>Первый!E29</f>
        <v>0</v>
      </c>
      <c r="I32" s="49"/>
      <c r="J32" s="46"/>
      <c r="K32" s="37"/>
      <c r="L32" s="41">
        <f>Первый!B29</f>
        <v>0</v>
      </c>
    </row>
    <row r="33" spans="1:12" ht="16.5" customHeight="1">
      <c r="A33" s="19">
        <v>29</v>
      </c>
      <c r="B33" s="20" t="e">
        <f>неудалять!A30</f>
        <v>#VALUE!</v>
      </c>
      <c r="C33" s="4">
        <f>Первый!I30</f>
        <v>0</v>
      </c>
      <c r="D33" s="21" t="e">
        <f>неудалять!I30</f>
        <v>#VALUE!</v>
      </c>
      <c r="E33" s="22" t="e">
        <f>неудалять!J30</f>
        <v>#VALUE!</v>
      </c>
      <c r="F33" s="39" t="e">
        <f>неудалять!K30</f>
        <v>#VALUE!</v>
      </c>
      <c r="G33" s="40">
        <f>Первый!D30</f>
        <v>0</v>
      </c>
      <c r="H33" s="51">
        <f>Первый!E30</f>
        <v>0</v>
      </c>
      <c r="I33" s="49"/>
      <c r="J33" s="46"/>
      <c r="K33" s="37"/>
      <c r="L33" s="41">
        <f>Первый!B30</f>
        <v>0</v>
      </c>
    </row>
    <row r="34" spans="1:12" ht="16.5" customHeight="1">
      <c r="A34" s="19">
        <v>30</v>
      </c>
      <c r="B34" s="20" t="e">
        <f>неудалять!A31</f>
        <v>#VALUE!</v>
      </c>
      <c r="C34" s="4">
        <f>Первый!I31</f>
        <v>0</v>
      </c>
      <c r="D34" s="21" t="e">
        <f>неудалять!I31</f>
        <v>#VALUE!</v>
      </c>
      <c r="E34" s="22" t="e">
        <f>неудалять!J31</f>
        <v>#VALUE!</v>
      </c>
      <c r="F34" s="39" t="e">
        <f>неудалять!K31</f>
        <v>#VALUE!</v>
      </c>
      <c r="G34" s="40">
        <f>Первый!D31</f>
        <v>0</v>
      </c>
      <c r="H34" s="51">
        <f>Первый!E31</f>
        <v>0</v>
      </c>
      <c r="I34" s="49"/>
      <c r="J34" s="46"/>
      <c r="K34" s="37"/>
      <c r="L34" s="41">
        <f>Первый!B31</f>
        <v>0</v>
      </c>
    </row>
    <row r="35" spans="1:12" ht="16.5" customHeight="1">
      <c r="A35" s="19">
        <v>31</v>
      </c>
      <c r="B35" s="20" t="e">
        <f>неудалять!A32</f>
        <v>#VALUE!</v>
      </c>
      <c r="C35" s="4">
        <f>Первый!I32</f>
        <v>0</v>
      </c>
      <c r="D35" s="21" t="e">
        <f>неудалять!I32</f>
        <v>#VALUE!</v>
      </c>
      <c r="E35" s="22" t="e">
        <f>неудалять!J32</f>
        <v>#VALUE!</v>
      </c>
      <c r="F35" s="39" t="e">
        <f>неудалять!K32</f>
        <v>#VALUE!</v>
      </c>
      <c r="G35" s="40">
        <f>Первый!D32</f>
        <v>0</v>
      </c>
      <c r="H35" s="51">
        <f>Первый!E32</f>
        <v>0</v>
      </c>
      <c r="I35" s="46"/>
      <c r="J35" s="47"/>
      <c r="K35" s="37"/>
      <c r="L35" s="41">
        <f>Первый!B32</f>
        <v>0</v>
      </c>
    </row>
    <row r="36" spans="1:12" ht="16.5" customHeight="1">
      <c r="A36" s="19">
        <v>32</v>
      </c>
      <c r="B36" s="20" t="e">
        <f>неудалять!A33</f>
        <v>#VALUE!</v>
      </c>
      <c r="C36" s="4">
        <f>Первый!I33</f>
        <v>0</v>
      </c>
      <c r="D36" s="21" t="e">
        <f>неудалять!I33</f>
        <v>#VALUE!</v>
      </c>
      <c r="E36" s="22" t="e">
        <f>неудалять!J33</f>
        <v>#VALUE!</v>
      </c>
      <c r="F36" s="39" t="e">
        <f>неудалять!K33</f>
        <v>#VALUE!</v>
      </c>
      <c r="G36" s="40">
        <f>Первый!D33</f>
        <v>0</v>
      </c>
      <c r="H36" s="51">
        <f>Первый!E33</f>
        <v>0</v>
      </c>
      <c r="I36" s="49"/>
      <c r="J36" s="46"/>
      <c r="K36" s="37"/>
      <c r="L36" s="41">
        <f>Первый!B33</f>
        <v>0</v>
      </c>
    </row>
    <row r="37" spans="1:12" ht="16.5" customHeight="1">
      <c r="A37" s="19">
        <v>33</v>
      </c>
      <c r="B37" s="20" t="e">
        <f>неудалять!A34</f>
        <v>#VALUE!</v>
      </c>
      <c r="C37" s="4">
        <f>Первый!I34</f>
        <v>0</v>
      </c>
      <c r="D37" s="21" t="e">
        <f>неудалять!I34</f>
        <v>#VALUE!</v>
      </c>
      <c r="E37" s="22" t="e">
        <f>неудалять!J34</f>
        <v>#VALUE!</v>
      </c>
      <c r="F37" s="39" t="e">
        <f>неудалять!K34</f>
        <v>#VALUE!</v>
      </c>
      <c r="G37" s="40">
        <f>Первый!D34</f>
        <v>0</v>
      </c>
      <c r="H37" s="51">
        <f>Первый!E34</f>
        <v>0</v>
      </c>
      <c r="I37" s="49"/>
      <c r="J37" s="43"/>
      <c r="K37" s="37"/>
      <c r="L37" s="41">
        <f>Первый!B34</f>
        <v>0</v>
      </c>
    </row>
    <row r="38" spans="1:12" ht="16.5" customHeight="1">
      <c r="A38" s="19">
        <v>34</v>
      </c>
      <c r="B38" s="20" t="e">
        <f>неудалять!A35</f>
        <v>#VALUE!</v>
      </c>
      <c r="C38" s="4">
        <f>Первый!I35</f>
        <v>0</v>
      </c>
      <c r="D38" s="21" t="e">
        <f>неудалять!I35</f>
        <v>#VALUE!</v>
      </c>
      <c r="E38" s="22" t="e">
        <f>неудалять!J35</f>
        <v>#VALUE!</v>
      </c>
      <c r="F38" s="39" t="e">
        <f>неудалять!K35</f>
        <v>#VALUE!</v>
      </c>
      <c r="G38" s="40">
        <f>Первый!D35</f>
        <v>0</v>
      </c>
      <c r="H38" s="51">
        <f>Первый!E35</f>
        <v>0</v>
      </c>
      <c r="I38" s="49"/>
      <c r="J38" s="46"/>
      <c r="K38" s="37"/>
      <c r="L38" s="41">
        <f>Первый!B35</f>
        <v>0</v>
      </c>
    </row>
    <row r="39" spans="1:12" ht="16.5" customHeight="1">
      <c r="A39" s="19">
        <v>35</v>
      </c>
      <c r="B39" s="20" t="e">
        <f>неудалять!A36</f>
        <v>#VALUE!</v>
      </c>
      <c r="C39" s="4">
        <f>Первый!I36</f>
        <v>0</v>
      </c>
      <c r="D39" s="21" t="e">
        <f>неудалять!I36</f>
        <v>#VALUE!</v>
      </c>
      <c r="E39" s="22" t="e">
        <f>неудалять!J36</f>
        <v>#VALUE!</v>
      </c>
      <c r="F39" s="39" t="e">
        <f>неудалять!K36</f>
        <v>#VALUE!</v>
      </c>
      <c r="G39" s="40">
        <f>Первый!D36</f>
        <v>0</v>
      </c>
      <c r="H39" s="51">
        <f>Первый!E36</f>
        <v>0</v>
      </c>
      <c r="I39" s="49"/>
      <c r="J39" s="46"/>
      <c r="K39" s="37"/>
      <c r="L39" s="41">
        <f>Первый!B36</f>
        <v>0</v>
      </c>
    </row>
    <row r="40" spans="1:12" ht="16.5" customHeight="1">
      <c r="A40" s="19">
        <v>36</v>
      </c>
      <c r="B40" s="20" t="e">
        <f>неудалять!A37</f>
        <v>#VALUE!</v>
      </c>
      <c r="C40" s="4">
        <f>Первый!I37</f>
        <v>0</v>
      </c>
      <c r="D40" s="21" t="e">
        <f>неудалять!I37</f>
        <v>#VALUE!</v>
      </c>
      <c r="E40" s="22" t="e">
        <f>неудалять!J37</f>
        <v>#VALUE!</v>
      </c>
      <c r="F40" s="39" t="e">
        <f>неудалять!K37</f>
        <v>#VALUE!</v>
      </c>
      <c r="G40" s="40">
        <f>Первый!D37</f>
        <v>0</v>
      </c>
      <c r="H40" s="51">
        <f>Первый!E37</f>
        <v>0</v>
      </c>
      <c r="I40" s="46"/>
      <c r="J40" s="47"/>
      <c r="K40" s="37"/>
      <c r="L40" s="41">
        <f>Первый!B37</f>
        <v>0</v>
      </c>
    </row>
    <row r="41" spans="1:12" ht="16.5" customHeight="1">
      <c r="A41" s="19">
        <v>37</v>
      </c>
      <c r="B41" s="20" t="e">
        <f>неудалять!A38</f>
        <v>#VALUE!</v>
      </c>
      <c r="C41" s="4">
        <f>Первый!I38</f>
        <v>0</v>
      </c>
      <c r="D41" s="21" t="e">
        <f>неудалять!I38</f>
        <v>#VALUE!</v>
      </c>
      <c r="E41" s="22" t="e">
        <f>неудалять!J38</f>
        <v>#VALUE!</v>
      </c>
      <c r="F41" s="39" t="e">
        <f>неудалять!K38</f>
        <v>#VALUE!</v>
      </c>
      <c r="G41" s="40">
        <f>Первый!D38</f>
        <v>0</v>
      </c>
      <c r="H41" s="51">
        <f>Первый!E38</f>
        <v>0</v>
      </c>
      <c r="I41" s="49"/>
      <c r="J41" s="46"/>
      <c r="K41" s="37"/>
      <c r="L41" s="41">
        <f>Первый!B38</f>
        <v>0</v>
      </c>
    </row>
    <row r="42" spans="1:12" ht="16.5" customHeight="1">
      <c r="A42" s="19">
        <v>38</v>
      </c>
      <c r="B42" s="20" t="e">
        <f>неудалять!A39</f>
        <v>#VALUE!</v>
      </c>
      <c r="C42" s="4">
        <f>Первый!I39</f>
        <v>0</v>
      </c>
      <c r="D42" s="21" t="e">
        <f>неудалять!I39</f>
        <v>#VALUE!</v>
      </c>
      <c r="E42" s="22" t="e">
        <f>неудалять!J39</f>
        <v>#VALUE!</v>
      </c>
      <c r="F42" s="39" t="e">
        <f>неудалять!K39</f>
        <v>#VALUE!</v>
      </c>
      <c r="G42" s="40">
        <f>Первый!D39</f>
        <v>0</v>
      </c>
      <c r="H42" s="51">
        <f>Первый!E39</f>
        <v>0</v>
      </c>
      <c r="I42" s="46"/>
      <c r="J42" s="47"/>
      <c r="K42" s="37"/>
      <c r="L42" s="41">
        <f>Первый!B39</f>
        <v>0</v>
      </c>
    </row>
    <row r="43" spans="1:12" ht="16.5" customHeight="1">
      <c r="A43" s="19">
        <v>39</v>
      </c>
      <c r="B43" s="20" t="e">
        <f>неудалять!A40</f>
        <v>#VALUE!</v>
      </c>
      <c r="C43" s="4">
        <f>Первый!I40</f>
        <v>0</v>
      </c>
      <c r="D43" s="21" t="e">
        <f>неудалять!I40</f>
        <v>#VALUE!</v>
      </c>
      <c r="E43" s="22" t="e">
        <f>неудалять!J40</f>
        <v>#VALUE!</v>
      </c>
      <c r="F43" s="39" t="e">
        <f>неудалять!K40</f>
        <v>#VALUE!</v>
      </c>
      <c r="G43" s="40">
        <f>Первый!D40</f>
        <v>0</v>
      </c>
      <c r="H43" s="51">
        <f>Первый!E40</f>
        <v>0</v>
      </c>
      <c r="I43" s="49"/>
      <c r="J43" s="46"/>
      <c r="K43" s="37"/>
      <c r="L43" s="41">
        <f>Первый!B40</f>
        <v>0</v>
      </c>
    </row>
    <row r="44" spans="1:12" ht="16.5" customHeight="1">
      <c r="A44" s="19">
        <v>40</v>
      </c>
      <c r="B44" s="20" t="e">
        <f>неудалять!A41</f>
        <v>#VALUE!</v>
      </c>
      <c r="C44" s="4">
        <f>Первый!I41</f>
        <v>0</v>
      </c>
      <c r="D44" s="21" t="e">
        <f>неудалять!I41</f>
        <v>#VALUE!</v>
      </c>
      <c r="E44" s="22" t="e">
        <f>неудалять!J41</f>
        <v>#VALUE!</v>
      </c>
      <c r="F44" s="39" t="e">
        <f>неудалять!K41</f>
        <v>#VALUE!</v>
      </c>
      <c r="G44" s="40">
        <f>Первый!D41</f>
        <v>0</v>
      </c>
      <c r="H44" s="51">
        <f>Первый!E41</f>
        <v>0</v>
      </c>
      <c r="I44" s="46"/>
      <c r="J44" s="47"/>
      <c r="K44" s="37"/>
      <c r="L44" s="41">
        <f>Первый!B41</f>
        <v>0</v>
      </c>
    </row>
    <row r="45" spans="1:12" ht="16.5" customHeight="1">
      <c r="A45" s="19">
        <v>41</v>
      </c>
      <c r="B45" s="20" t="e">
        <f>неудалять!A42</f>
        <v>#VALUE!</v>
      </c>
      <c r="C45" s="4">
        <f>Первый!I42</f>
        <v>0</v>
      </c>
      <c r="D45" s="21" t="e">
        <f>неудалять!I42</f>
        <v>#VALUE!</v>
      </c>
      <c r="E45" s="22" t="e">
        <f>неудалять!J42</f>
        <v>#VALUE!</v>
      </c>
      <c r="F45" s="39" t="e">
        <f>неудалять!K42</f>
        <v>#VALUE!</v>
      </c>
      <c r="G45" s="40">
        <f>Первый!D42</f>
        <v>0</v>
      </c>
      <c r="H45" s="51">
        <f>Первый!E42</f>
        <v>0</v>
      </c>
      <c r="I45" s="49"/>
      <c r="J45" s="46"/>
      <c r="K45" s="37"/>
      <c r="L45" s="41">
        <f>Первый!B42</f>
        <v>0</v>
      </c>
    </row>
    <row r="46" spans="1:12" ht="16.5" customHeight="1">
      <c r="A46" s="19">
        <v>42</v>
      </c>
      <c r="B46" s="20" t="e">
        <f>неудалять!A43</f>
        <v>#VALUE!</v>
      </c>
      <c r="C46" s="4">
        <f>Первый!I43</f>
        <v>0</v>
      </c>
      <c r="D46" s="21" t="e">
        <f>неудалять!I43</f>
        <v>#VALUE!</v>
      </c>
      <c r="E46" s="22" t="e">
        <f>неудалять!J43</f>
        <v>#VALUE!</v>
      </c>
      <c r="F46" s="39" t="e">
        <f>неудалять!K43</f>
        <v>#VALUE!</v>
      </c>
      <c r="G46" s="40">
        <f>Первый!D43</f>
        <v>0</v>
      </c>
      <c r="H46" s="51">
        <f>Первый!E43</f>
        <v>0</v>
      </c>
      <c r="I46" s="49"/>
      <c r="J46" s="46"/>
      <c r="K46" s="37"/>
      <c r="L46" s="41">
        <f>Первый!B43</f>
        <v>0</v>
      </c>
    </row>
    <row r="47" spans="1:12" ht="16.5" customHeight="1">
      <c r="A47" s="19">
        <v>43</v>
      </c>
      <c r="B47" s="20" t="e">
        <f>неудалять!A44</f>
        <v>#VALUE!</v>
      </c>
      <c r="C47" s="4">
        <f>Первый!I44</f>
        <v>0</v>
      </c>
      <c r="D47" s="21" t="e">
        <f>неудалять!I44</f>
        <v>#VALUE!</v>
      </c>
      <c r="E47" s="22" t="e">
        <f>неудалять!J44</f>
        <v>#VALUE!</v>
      </c>
      <c r="F47" s="39" t="e">
        <f>неудалять!K44</f>
        <v>#VALUE!</v>
      </c>
      <c r="G47" s="40">
        <f>Первый!D44</f>
        <v>0</v>
      </c>
      <c r="H47" s="51">
        <f>Первый!E44</f>
        <v>0</v>
      </c>
      <c r="I47" s="49"/>
      <c r="J47" s="46"/>
      <c r="K47" s="37"/>
      <c r="L47" s="41">
        <f>Первый!B44</f>
        <v>0</v>
      </c>
    </row>
    <row r="48" spans="1:12" ht="16.5" customHeight="1">
      <c r="A48" s="19">
        <v>44</v>
      </c>
      <c r="B48" s="20" t="e">
        <f>неудалять!A45</f>
        <v>#VALUE!</v>
      </c>
      <c r="C48" s="4">
        <f>Первый!I45</f>
        <v>0</v>
      </c>
      <c r="D48" s="21" t="e">
        <f>неудалять!I45</f>
        <v>#VALUE!</v>
      </c>
      <c r="E48" s="22" t="e">
        <f>неудалять!J45</f>
        <v>#VALUE!</v>
      </c>
      <c r="F48" s="39" t="e">
        <f>неудалять!K45</f>
        <v>#VALUE!</v>
      </c>
      <c r="G48" s="40">
        <f>Первый!D45</f>
        <v>0</v>
      </c>
      <c r="H48" s="51">
        <f>Первый!E45</f>
        <v>0</v>
      </c>
      <c r="I48" s="50"/>
      <c r="J48" s="46"/>
      <c r="K48" s="37"/>
      <c r="L48" s="41">
        <f>Первый!B45</f>
        <v>0</v>
      </c>
    </row>
    <row r="49" spans="1:12" ht="16.5" customHeight="1">
      <c r="A49" s="19">
        <v>45</v>
      </c>
      <c r="B49" s="20" t="e">
        <f>неудалять!A46</f>
        <v>#VALUE!</v>
      </c>
      <c r="C49" s="4">
        <f>Первый!I46</f>
        <v>0</v>
      </c>
      <c r="D49" s="21" t="e">
        <f>неудалять!I46</f>
        <v>#VALUE!</v>
      </c>
      <c r="E49" s="22" t="e">
        <f>неудалять!J46</f>
        <v>#VALUE!</v>
      </c>
      <c r="F49" s="39" t="e">
        <f>неудалять!K46</f>
        <v>#VALUE!</v>
      </c>
      <c r="G49" s="40">
        <f>Первый!D46</f>
        <v>0</v>
      </c>
      <c r="H49" s="51">
        <f>Первый!E46</f>
        <v>0</v>
      </c>
      <c r="I49" s="46"/>
      <c r="J49" s="47"/>
      <c r="K49" s="37"/>
      <c r="L49" s="41">
        <f>Первый!B46</f>
        <v>0</v>
      </c>
    </row>
    <row r="50" spans="1:12" ht="16.5" customHeight="1">
      <c r="A50" s="19">
        <v>46</v>
      </c>
      <c r="B50" s="20" t="e">
        <f>неудалять!A47</f>
        <v>#VALUE!</v>
      </c>
      <c r="C50" s="4">
        <f>Первый!I47</f>
        <v>0</v>
      </c>
      <c r="D50" s="21" t="e">
        <f>неудалять!I47</f>
        <v>#VALUE!</v>
      </c>
      <c r="E50" s="22" t="e">
        <f>неудалять!J47</f>
        <v>#VALUE!</v>
      </c>
      <c r="F50" s="39" t="e">
        <f>неудалять!K47</f>
        <v>#VALUE!</v>
      </c>
      <c r="G50" s="40">
        <f>Первый!D47</f>
        <v>0</v>
      </c>
      <c r="H50" s="51">
        <f>Первый!E47</f>
        <v>0</v>
      </c>
      <c r="I50" s="50"/>
      <c r="J50" s="46"/>
      <c r="K50" s="37"/>
      <c r="L50" s="41">
        <f>Первый!B47</f>
        <v>0</v>
      </c>
    </row>
    <row r="51" spans="1:12" ht="16.5" customHeight="1">
      <c r="A51" s="19">
        <v>47</v>
      </c>
      <c r="B51" s="20" t="e">
        <f>неудалять!A48</f>
        <v>#VALUE!</v>
      </c>
      <c r="C51" s="4">
        <f>Первый!I48</f>
        <v>0</v>
      </c>
      <c r="D51" s="21" t="e">
        <f>неудалять!I48</f>
        <v>#VALUE!</v>
      </c>
      <c r="E51" s="22" t="e">
        <f>неудалять!J48</f>
        <v>#VALUE!</v>
      </c>
      <c r="F51" s="39" t="e">
        <f>неудалять!K48</f>
        <v>#VALUE!</v>
      </c>
      <c r="G51" s="40">
        <f>Первый!D48</f>
        <v>0</v>
      </c>
      <c r="H51" s="51">
        <f>Первый!E48</f>
        <v>0</v>
      </c>
      <c r="I51" s="49"/>
      <c r="J51" s="46"/>
      <c r="K51" s="37"/>
      <c r="L51" s="41">
        <f>Первый!B48</f>
        <v>0</v>
      </c>
    </row>
    <row r="52" spans="1:12" ht="16.5" customHeight="1">
      <c r="A52" s="19">
        <v>48</v>
      </c>
      <c r="B52" s="20" t="e">
        <f>неудалять!A49</f>
        <v>#VALUE!</v>
      </c>
      <c r="C52" s="4">
        <f>Первый!I49</f>
        <v>0</v>
      </c>
      <c r="D52" s="21" t="e">
        <f>неудалять!I49</f>
        <v>#VALUE!</v>
      </c>
      <c r="E52" s="22" t="e">
        <f>неудалять!J49</f>
        <v>#VALUE!</v>
      </c>
      <c r="F52" s="39" t="e">
        <f>неудалять!K49</f>
        <v>#VALUE!</v>
      </c>
      <c r="G52" s="40">
        <f>Первый!D49</f>
        <v>0</v>
      </c>
      <c r="H52" s="51">
        <f>Первый!E49</f>
        <v>0</v>
      </c>
      <c r="I52" s="49"/>
      <c r="J52" s="46"/>
      <c r="K52" s="37"/>
      <c r="L52" s="41">
        <f>Первый!B49</f>
        <v>0</v>
      </c>
    </row>
    <row r="53" spans="1:12" ht="16.5" customHeight="1">
      <c r="A53" s="19">
        <v>49</v>
      </c>
      <c r="B53" s="20" t="e">
        <f>неудалять!A50</f>
        <v>#VALUE!</v>
      </c>
      <c r="C53" s="4">
        <f>Первый!I50</f>
        <v>0</v>
      </c>
      <c r="D53" s="21" t="e">
        <f>неудалять!I50</f>
        <v>#VALUE!</v>
      </c>
      <c r="E53" s="22" t="e">
        <f>неудалять!J50</f>
        <v>#VALUE!</v>
      </c>
      <c r="F53" s="39" t="e">
        <f>неудалять!K50</f>
        <v>#VALUE!</v>
      </c>
      <c r="G53" s="40">
        <f>Первый!D50</f>
        <v>0</v>
      </c>
      <c r="H53" s="51">
        <f>Первый!E50</f>
        <v>0</v>
      </c>
      <c r="I53" s="49"/>
      <c r="J53" s="43"/>
      <c r="K53" s="37"/>
      <c r="L53" s="41">
        <f>Первый!B50</f>
        <v>0</v>
      </c>
    </row>
    <row r="54" spans="1:12" ht="16.5" customHeight="1">
      <c r="A54" s="19">
        <v>50</v>
      </c>
      <c r="B54" s="20" t="e">
        <f>неудалять!A51</f>
        <v>#VALUE!</v>
      </c>
      <c r="C54" s="4">
        <f>Первый!I51</f>
        <v>0</v>
      </c>
      <c r="D54" s="21" t="e">
        <f>неудалять!I51</f>
        <v>#VALUE!</v>
      </c>
      <c r="E54" s="22" t="e">
        <f>неудалять!J51</f>
        <v>#VALUE!</v>
      </c>
      <c r="F54" s="39" t="e">
        <f>неудалять!K51</f>
        <v>#VALUE!</v>
      </c>
      <c r="G54" s="40">
        <f>Первый!D51</f>
        <v>0</v>
      </c>
      <c r="H54" s="51">
        <f>Первый!E51</f>
        <v>0</v>
      </c>
      <c r="I54" s="49"/>
      <c r="J54" s="46"/>
      <c r="K54" s="37"/>
      <c r="L54" s="41">
        <f>Первый!B51</f>
        <v>0</v>
      </c>
    </row>
    <row r="55" spans="1:12" ht="16.5" customHeight="1">
      <c r="A55" s="19">
        <v>51</v>
      </c>
      <c r="B55" s="20" t="e">
        <f>неудалять!A52</f>
        <v>#VALUE!</v>
      </c>
      <c r="C55" s="4">
        <f>Первый!I52</f>
        <v>0</v>
      </c>
      <c r="D55" s="21" t="e">
        <f>неудалять!I52</f>
        <v>#VALUE!</v>
      </c>
      <c r="E55" s="22" t="e">
        <f>неудалять!J52</f>
        <v>#VALUE!</v>
      </c>
      <c r="F55" s="39" t="e">
        <f>неудалять!K52</f>
        <v>#VALUE!</v>
      </c>
      <c r="G55" s="40">
        <f>Первый!D52</f>
        <v>0</v>
      </c>
      <c r="H55" s="51">
        <f>Первый!E52</f>
        <v>0</v>
      </c>
      <c r="I55" s="49"/>
      <c r="J55" s="46"/>
      <c r="K55" s="37"/>
      <c r="L55" s="41">
        <f>Первый!B52</f>
        <v>0</v>
      </c>
    </row>
    <row r="56" spans="1:12" ht="16.5" customHeight="1">
      <c r="A56" s="19">
        <v>52</v>
      </c>
      <c r="B56" s="20" t="e">
        <f>неудалять!A53</f>
        <v>#VALUE!</v>
      </c>
      <c r="C56" s="4">
        <f>Первый!I53</f>
        <v>0</v>
      </c>
      <c r="D56" s="21" t="e">
        <f>неудалять!I53</f>
        <v>#VALUE!</v>
      </c>
      <c r="E56" s="22" t="e">
        <f>неудалять!J53</f>
        <v>#VALUE!</v>
      </c>
      <c r="F56" s="39" t="e">
        <f>неудалять!K53</f>
        <v>#VALUE!</v>
      </c>
      <c r="G56" s="40">
        <f>Первый!D53</f>
        <v>0</v>
      </c>
      <c r="H56" s="51">
        <f>Первый!E53</f>
        <v>0</v>
      </c>
      <c r="I56" s="49"/>
      <c r="J56" s="46"/>
      <c r="K56" s="37"/>
      <c r="L56" s="41">
        <f>Первый!B53</f>
        <v>0</v>
      </c>
    </row>
    <row r="57" spans="1:12" ht="16.5" customHeight="1">
      <c r="A57" s="19">
        <v>53</v>
      </c>
      <c r="B57" s="20" t="e">
        <f>неудалять!A54</f>
        <v>#VALUE!</v>
      </c>
      <c r="C57" s="4">
        <f>Первый!I54</f>
        <v>0</v>
      </c>
      <c r="D57" s="21" t="e">
        <f>неудалять!I54</f>
        <v>#VALUE!</v>
      </c>
      <c r="E57" s="22" t="e">
        <f>неудалять!J54</f>
        <v>#VALUE!</v>
      </c>
      <c r="F57" s="39" t="e">
        <f>неудалять!K54</f>
        <v>#VALUE!</v>
      </c>
      <c r="G57" s="40">
        <f>Первый!D54</f>
        <v>0</v>
      </c>
      <c r="H57" s="51">
        <f>Первый!E54</f>
        <v>0</v>
      </c>
      <c r="I57" s="49"/>
      <c r="J57" s="46"/>
      <c r="K57" s="37"/>
      <c r="L57" s="41">
        <f>Первый!B54</f>
        <v>0</v>
      </c>
    </row>
    <row r="58" spans="1:12" ht="16.5" customHeight="1">
      <c r="A58" s="19">
        <v>54</v>
      </c>
      <c r="B58" s="20" t="e">
        <f>неудалять!A55</f>
        <v>#VALUE!</v>
      </c>
      <c r="C58" s="4">
        <f>Первый!I55</f>
        <v>0</v>
      </c>
      <c r="D58" s="21" t="e">
        <f>неудалять!I55</f>
        <v>#VALUE!</v>
      </c>
      <c r="E58" s="22" t="e">
        <f>неудалять!J55</f>
        <v>#VALUE!</v>
      </c>
      <c r="F58" s="39" t="e">
        <f>неудалять!K55</f>
        <v>#VALUE!</v>
      </c>
      <c r="G58" s="40">
        <f>Первый!D55</f>
        <v>0</v>
      </c>
      <c r="H58" s="51">
        <f>Первый!E55</f>
        <v>0</v>
      </c>
      <c r="I58" s="49"/>
      <c r="J58" s="46"/>
      <c r="K58" s="37"/>
      <c r="L58" s="41">
        <f>Первый!B55</f>
        <v>0</v>
      </c>
    </row>
    <row r="59" spans="1:12" ht="16.5" customHeight="1">
      <c r="A59" s="19">
        <v>55</v>
      </c>
      <c r="B59" s="20" t="e">
        <f>неудалять!A56</f>
        <v>#VALUE!</v>
      </c>
      <c r="C59" s="4">
        <f>Первый!I56</f>
        <v>0</v>
      </c>
      <c r="D59" s="21" t="e">
        <f>неудалять!I56</f>
        <v>#VALUE!</v>
      </c>
      <c r="E59" s="22" t="e">
        <f>неудалять!J56</f>
        <v>#VALUE!</v>
      </c>
      <c r="F59" s="39" t="e">
        <f>неудалять!K56</f>
        <v>#VALUE!</v>
      </c>
      <c r="G59" s="40">
        <f>Первый!D56</f>
        <v>0</v>
      </c>
      <c r="H59" s="51">
        <f>Первый!E56</f>
        <v>0</v>
      </c>
      <c r="I59" s="49"/>
      <c r="J59" s="46"/>
      <c r="K59" s="37"/>
      <c r="L59" s="41">
        <f>Первый!B56</f>
        <v>0</v>
      </c>
    </row>
    <row r="60" spans="1:12" ht="16.5" customHeight="1">
      <c r="A60" s="19">
        <v>56</v>
      </c>
      <c r="B60" s="20" t="e">
        <f>неудалять!A57</f>
        <v>#VALUE!</v>
      </c>
      <c r="C60" s="4">
        <f>Первый!I57</f>
        <v>0</v>
      </c>
      <c r="D60" s="21" t="e">
        <f>неудалять!I57</f>
        <v>#VALUE!</v>
      </c>
      <c r="E60" s="22" t="e">
        <f>неудалять!J57</f>
        <v>#VALUE!</v>
      </c>
      <c r="F60" s="39" t="e">
        <f>неудалять!K57</f>
        <v>#VALUE!</v>
      </c>
      <c r="G60" s="40">
        <f>Первый!D57</f>
        <v>0</v>
      </c>
      <c r="H60" s="51">
        <f>Первый!E57</f>
        <v>0</v>
      </c>
      <c r="I60" s="49"/>
      <c r="J60" s="46"/>
      <c r="K60" s="37"/>
      <c r="L60" s="41">
        <f>Первый!B57</f>
        <v>0</v>
      </c>
    </row>
    <row r="61" spans="1:12" ht="16.5" customHeight="1">
      <c r="A61" s="19">
        <v>57</v>
      </c>
      <c r="B61" s="20" t="e">
        <f>неудалять!A58</f>
        <v>#VALUE!</v>
      </c>
      <c r="C61" s="4">
        <f>Первый!I58</f>
        <v>0</v>
      </c>
      <c r="D61" s="21" t="e">
        <f>неудалять!I58</f>
        <v>#VALUE!</v>
      </c>
      <c r="E61" s="22" t="e">
        <f>неудалять!J58</f>
        <v>#VALUE!</v>
      </c>
      <c r="F61" s="39" t="e">
        <f>неудалять!K58</f>
        <v>#VALUE!</v>
      </c>
      <c r="G61" s="40">
        <f>Первый!D58</f>
        <v>0</v>
      </c>
      <c r="H61" s="51">
        <f>Первый!E58</f>
        <v>0</v>
      </c>
      <c r="I61" s="49"/>
      <c r="J61" s="46"/>
      <c r="K61" s="37"/>
      <c r="L61" s="41">
        <f>Первый!B58</f>
        <v>0</v>
      </c>
    </row>
    <row r="62" spans="1:12" ht="16.5" customHeight="1">
      <c r="A62" s="19">
        <v>58</v>
      </c>
      <c r="B62" s="20" t="e">
        <f>неудалять!A59</f>
        <v>#VALUE!</v>
      </c>
      <c r="C62" s="4">
        <f>Первый!I59</f>
        <v>0</v>
      </c>
      <c r="D62" s="21" t="e">
        <f>неудалять!I59</f>
        <v>#VALUE!</v>
      </c>
      <c r="E62" s="22" t="e">
        <f>неудалять!J59</f>
        <v>#VALUE!</v>
      </c>
      <c r="F62" s="39" t="e">
        <f>неудалять!K59</f>
        <v>#VALUE!</v>
      </c>
      <c r="G62" s="40">
        <f>Первый!D59</f>
        <v>0</v>
      </c>
      <c r="H62" s="51">
        <f>Первый!E59</f>
        <v>0</v>
      </c>
      <c r="I62" s="46"/>
      <c r="J62" s="47"/>
      <c r="K62" s="37"/>
      <c r="L62" s="41">
        <f>Первый!B59</f>
        <v>0</v>
      </c>
    </row>
    <row r="63" spans="1:12" ht="16.5" customHeight="1">
      <c r="A63" s="19">
        <v>59</v>
      </c>
      <c r="B63" s="20" t="e">
        <f>неудалять!A60</f>
        <v>#VALUE!</v>
      </c>
      <c r="C63" s="4">
        <f>Первый!I60</f>
        <v>0</v>
      </c>
      <c r="D63" s="21" t="e">
        <f>неудалять!I60</f>
        <v>#VALUE!</v>
      </c>
      <c r="E63" s="22" t="e">
        <f>неудалять!J60</f>
        <v>#VALUE!</v>
      </c>
      <c r="F63" s="39" t="e">
        <f>неудалять!K60</f>
        <v>#VALUE!</v>
      </c>
      <c r="G63" s="40">
        <f>Первый!D60</f>
        <v>0</v>
      </c>
      <c r="H63" s="51">
        <f>Первый!E60</f>
        <v>0</v>
      </c>
      <c r="I63" s="49"/>
      <c r="J63" s="46"/>
      <c r="K63" s="37"/>
      <c r="L63" s="41">
        <f>Первый!B60</f>
        <v>0</v>
      </c>
    </row>
    <row r="64" spans="1:12" ht="16.5" customHeight="1">
      <c r="A64" s="19">
        <v>60</v>
      </c>
      <c r="B64" s="20" t="e">
        <f>неудалять!A61</f>
        <v>#VALUE!</v>
      </c>
      <c r="C64" s="4">
        <f>Первый!I61</f>
        <v>0</v>
      </c>
      <c r="D64" s="21" t="e">
        <f>неудалять!I61</f>
        <v>#VALUE!</v>
      </c>
      <c r="E64" s="22" t="e">
        <f>неудалять!J61</f>
        <v>#VALUE!</v>
      </c>
      <c r="F64" s="39" t="e">
        <f>неудалять!K61</f>
        <v>#VALUE!</v>
      </c>
      <c r="G64" s="40">
        <f>Первый!D61</f>
        <v>0</v>
      </c>
      <c r="H64" s="51">
        <f>Первый!E61</f>
        <v>0</v>
      </c>
      <c r="I64" s="49"/>
      <c r="J64" s="46"/>
      <c r="K64" s="37"/>
      <c r="L64" s="41">
        <f>Первый!B61</f>
        <v>0</v>
      </c>
    </row>
    <row r="65" spans="1:12" ht="16.5" customHeight="1">
      <c r="A65" s="19">
        <v>61</v>
      </c>
      <c r="B65" s="20" t="e">
        <f>неудалять!A62</f>
        <v>#VALUE!</v>
      </c>
      <c r="C65" s="4">
        <f>Первый!I62</f>
        <v>0</v>
      </c>
      <c r="D65" s="21" t="e">
        <f>неудалять!I62</f>
        <v>#VALUE!</v>
      </c>
      <c r="E65" s="22" t="e">
        <f>неудалять!J62</f>
        <v>#VALUE!</v>
      </c>
      <c r="F65" s="39" t="e">
        <f>неудалять!K62</f>
        <v>#VALUE!</v>
      </c>
      <c r="G65" s="40">
        <f>Первый!D62</f>
        <v>0</v>
      </c>
      <c r="H65" s="51">
        <f>Первый!E62</f>
        <v>0</v>
      </c>
      <c r="I65" s="49"/>
      <c r="J65" s="46"/>
      <c r="K65" s="37"/>
      <c r="L65" s="41">
        <f>Первый!B62</f>
        <v>0</v>
      </c>
    </row>
    <row r="66" spans="1:12" ht="16.5" customHeight="1">
      <c r="A66" s="19">
        <v>62</v>
      </c>
      <c r="B66" s="20" t="e">
        <f>неудалять!A63</f>
        <v>#VALUE!</v>
      </c>
      <c r="C66" s="4">
        <f>Первый!I63</f>
        <v>0</v>
      </c>
      <c r="D66" s="21" t="e">
        <f>неудалять!I63</f>
        <v>#VALUE!</v>
      </c>
      <c r="E66" s="22" t="e">
        <f>неудалять!J63</f>
        <v>#VALUE!</v>
      </c>
      <c r="F66" s="39" t="e">
        <f>неудалять!K63</f>
        <v>#VALUE!</v>
      </c>
      <c r="G66" s="40">
        <f>Первый!D63</f>
        <v>0</v>
      </c>
      <c r="H66" s="51">
        <f>Первый!E63</f>
        <v>0</v>
      </c>
      <c r="I66" s="49"/>
      <c r="J66" s="46"/>
      <c r="K66" s="37"/>
      <c r="L66" s="41">
        <f>Первый!B63</f>
        <v>0</v>
      </c>
    </row>
    <row r="67" spans="1:12" ht="16.5" customHeight="1">
      <c r="A67" s="19">
        <v>63</v>
      </c>
      <c r="B67" s="20" t="e">
        <f>неудалять!A64</f>
        <v>#VALUE!</v>
      </c>
      <c r="C67" s="4">
        <f>Первый!I64</f>
        <v>0</v>
      </c>
      <c r="D67" s="21" t="e">
        <f>неудалять!I64</f>
        <v>#VALUE!</v>
      </c>
      <c r="E67" s="22" t="e">
        <f>неудалять!J64</f>
        <v>#VALUE!</v>
      </c>
      <c r="F67" s="39" t="e">
        <f>неудалять!K64</f>
        <v>#VALUE!</v>
      </c>
      <c r="G67" s="40">
        <f>Первый!D64</f>
        <v>0</v>
      </c>
      <c r="H67" s="51">
        <f>Первый!E64</f>
        <v>0</v>
      </c>
      <c r="I67" s="49"/>
      <c r="J67" s="46"/>
      <c r="K67" s="37"/>
      <c r="L67" s="41">
        <f>Первый!B64</f>
        <v>0</v>
      </c>
    </row>
    <row r="68" spans="1:12" ht="16.5" customHeight="1">
      <c r="A68" s="19">
        <v>64</v>
      </c>
      <c r="B68" s="20" t="e">
        <f>неудалять!A65</f>
        <v>#VALUE!</v>
      </c>
      <c r="C68" s="4">
        <f>Первый!I65</f>
        <v>0</v>
      </c>
      <c r="D68" s="21" t="e">
        <f>неудалять!I65</f>
        <v>#VALUE!</v>
      </c>
      <c r="E68" s="22" t="e">
        <f>неудалять!J65</f>
        <v>#VALUE!</v>
      </c>
      <c r="F68" s="39" t="e">
        <f>неудалять!K65</f>
        <v>#VALUE!</v>
      </c>
      <c r="G68" s="40">
        <f>Первый!D65</f>
        <v>0</v>
      </c>
      <c r="H68" s="51">
        <f>Первый!E65</f>
        <v>0</v>
      </c>
      <c r="I68" s="46"/>
      <c r="J68" s="47"/>
      <c r="K68" s="37"/>
      <c r="L68" s="41">
        <f>Первый!B65</f>
        <v>0</v>
      </c>
    </row>
    <row r="69" spans="1:12" ht="16.5" customHeight="1">
      <c r="A69" s="19">
        <v>65</v>
      </c>
      <c r="B69" s="20" t="e">
        <f>неудалять!A66</f>
        <v>#VALUE!</v>
      </c>
      <c r="C69" s="4">
        <f>Первый!I66</f>
        <v>0</v>
      </c>
      <c r="D69" s="21" t="e">
        <f>неудалять!I66</f>
        <v>#VALUE!</v>
      </c>
      <c r="E69" s="22" t="e">
        <f>неудалять!J66</f>
        <v>#VALUE!</v>
      </c>
      <c r="F69" s="39" t="e">
        <f>неудалять!K66</f>
        <v>#VALUE!</v>
      </c>
      <c r="G69" s="40">
        <f>Первый!D66</f>
        <v>0</v>
      </c>
      <c r="H69" s="51">
        <f>Первый!E66</f>
        <v>0</v>
      </c>
      <c r="I69" s="49"/>
      <c r="J69" s="46"/>
      <c r="K69" s="37"/>
      <c r="L69" s="41">
        <f>Первый!B66</f>
        <v>0</v>
      </c>
    </row>
    <row r="70" spans="1:12" ht="16.5" customHeight="1">
      <c r="A70" s="19">
        <v>66</v>
      </c>
      <c r="B70" s="20" t="e">
        <f>неудалять!A67</f>
        <v>#VALUE!</v>
      </c>
      <c r="C70" s="4">
        <f>Первый!I67</f>
        <v>0</v>
      </c>
      <c r="D70" s="21" t="e">
        <f>неудалять!I67</f>
        <v>#VALUE!</v>
      </c>
      <c r="E70" s="22" t="e">
        <f>неудалять!J67</f>
        <v>#VALUE!</v>
      </c>
      <c r="F70" s="39" t="e">
        <f>неудалять!K67</f>
        <v>#VALUE!</v>
      </c>
      <c r="G70" s="40">
        <f>Первый!D67</f>
        <v>0</v>
      </c>
      <c r="H70" s="51">
        <f>Первый!E67</f>
        <v>0</v>
      </c>
      <c r="I70" s="49"/>
      <c r="J70" s="46"/>
      <c r="K70" s="37"/>
      <c r="L70" s="41">
        <f>Первый!B67</f>
        <v>0</v>
      </c>
    </row>
    <row r="71" spans="1:12" ht="16.5" customHeight="1">
      <c r="A71" s="19">
        <v>67</v>
      </c>
      <c r="B71" s="20" t="e">
        <f>неудалять!A68</f>
        <v>#VALUE!</v>
      </c>
      <c r="C71" s="4">
        <f>Первый!I68</f>
        <v>0</v>
      </c>
      <c r="D71" s="21" t="e">
        <f>неудалять!I68</f>
        <v>#VALUE!</v>
      </c>
      <c r="E71" s="22" t="e">
        <f>неудалять!J68</f>
        <v>#VALUE!</v>
      </c>
      <c r="F71" s="39" t="e">
        <f>неудалять!K68</f>
        <v>#VALUE!</v>
      </c>
      <c r="G71" s="40">
        <f>Первый!D68</f>
        <v>0</v>
      </c>
      <c r="H71" s="51">
        <f>Первый!E68</f>
        <v>0</v>
      </c>
      <c r="I71" s="49"/>
      <c r="J71" s="46"/>
      <c r="K71" s="37"/>
      <c r="L71" s="41">
        <f>Первый!B68</f>
        <v>0</v>
      </c>
    </row>
    <row r="72" spans="1:12" ht="16.5" customHeight="1">
      <c r="A72" s="19">
        <v>68</v>
      </c>
      <c r="B72" s="20" t="e">
        <f>неудалять!A69</f>
        <v>#VALUE!</v>
      </c>
      <c r="C72" s="4">
        <f>Первый!I69</f>
        <v>0</v>
      </c>
      <c r="D72" s="21" t="e">
        <f>неудалять!I69</f>
        <v>#VALUE!</v>
      </c>
      <c r="E72" s="22" t="e">
        <f>неудалять!J69</f>
        <v>#VALUE!</v>
      </c>
      <c r="F72" s="39" t="e">
        <f>неудалять!K69</f>
        <v>#VALUE!</v>
      </c>
      <c r="G72" s="40">
        <f>Первый!D69</f>
        <v>0</v>
      </c>
      <c r="H72" s="51">
        <f>Первый!E69</f>
        <v>0</v>
      </c>
      <c r="I72" s="49"/>
      <c r="J72" s="46"/>
      <c r="K72" s="37"/>
      <c r="L72" s="41">
        <f>Первый!B69</f>
        <v>0</v>
      </c>
    </row>
    <row r="73" spans="1:12" ht="16.5" customHeight="1">
      <c r="A73" s="19">
        <v>69</v>
      </c>
      <c r="B73" s="20" t="e">
        <f>неудалять!A70</f>
        <v>#VALUE!</v>
      </c>
      <c r="C73" s="4">
        <f>Первый!I70</f>
        <v>0</v>
      </c>
      <c r="D73" s="21" t="e">
        <f>неудалять!I70</f>
        <v>#VALUE!</v>
      </c>
      <c r="E73" s="22" t="e">
        <f>неудалять!J70</f>
        <v>#VALUE!</v>
      </c>
      <c r="F73" s="39" t="e">
        <f>неудалять!K70</f>
        <v>#VALUE!</v>
      </c>
      <c r="G73" s="40">
        <f>Первый!D70</f>
        <v>0</v>
      </c>
      <c r="H73" s="51">
        <f>Первый!E70</f>
        <v>0</v>
      </c>
      <c r="I73" s="49"/>
      <c r="J73" s="46"/>
      <c r="K73" s="37"/>
      <c r="L73" s="41">
        <f>Первый!B70</f>
        <v>0</v>
      </c>
    </row>
    <row r="74" spans="1:12" ht="16.5" customHeight="1">
      <c r="A74" s="19">
        <v>70</v>
      </c>
      <c r="B74" s="20" t="e">
        <f>неудалять!A71</f>
        <v>#VALUE!</v>
      </c>
      <c r="C74" s="4">
        <f>Первый!I71</f>
        <v>0</v>
      </c>
      <c r="D74" s="21" t="e">
        <f>неудалять!I71</f>
        <v>#VALUE!</v>
      </c>
      <c r="E74" s="22" t="e">
        <f>неудалять!J71</f>
        <v>#VALUE!</v>
      </c>
      <c r="F74" s="39" t="e">
        <f>неудалять!K71</f>
        <v>#VALUE!</v>
      </c>
      <c r="G74" s="40">
        <f>Первый!D71</f>
        <v>0</v>
      </c>
      <c r="H74" s="51">
        <f>Первый!E71</f>
        <v>0</v>
      </c>
      <c r="I74" s="49"/>
      <c r="J74" s="46"/>
      <c r="K74" s="37"/>
      <c r="L74" s="41">
        <f>Первый!B71</f>
        <v>0</v>
      </c>
    </row>
    <row r="75" spans="1:12" ht="16.5" customHeight="1">
      <c r="A75" s="19">
        <v>71</v>
      </c>
      <c r="B75" s="20" t="e">
        <f>неудалять!A72</f>
        <v>#VALUE!</v>
      </c>
      <c r="C75" s="4">
        <f>Первый!I72</f>
        <v>0</v>
      </c>
      <c r="D75" s="21" t="e">
        <f>неудалять!I72</f>
        <v>#VALUE!</v>
      </c>
      <c r="E75" s="22" t="e">
        <f>неудалять!J72</f>
        <v>#VALUE!</v>
      </c>
      <c r="F75" s="39" t="e">
        <f>неудалять!K72</f>
        <v>#VALUE!</v>
      </c>
      <c r="G75" s="40">
        <f>Первый!D72</f>
        <v>0</v>
      </c>
      <c r="H75" s="51">
        <f>Первый!E72</f>
        <v>0</v>
      </c>
      <c r="I75" s="46"/>
      <c r="J75" s="47"/>
      <c r="K75" s="37"/>
      <c r="L75" s="41">
        <f>Первый!B72</f>
        <v>0</v>
      </c>
    </row>
    <row r="76" spans="1:12" ht="16.5" customHeight="1">
      <c r="A76" s="19">
        <v>72</v>
      </c>
      <c r="B76" s="20" t="e">
        <f>неудалять!A73</f>
        <v>#VALUE!</v>
      </c>
      <c r="C76" s="4">
        <f>Первый!I73</f>
        <v>0</v>
      </c>
      <c r="D76" s="21" t="e">
        <f>неудалять!I73</f>
        <v>#VALUE!</v>
      </c>
      <c r="E76" s="22" t="e">
        <f>неудалять!J73</f>
        <v>#VALUE!</v>
      </c>
      <c r="F76" s="39" t="e">
        <f>неудалять!K73</f>
        <v>#VALUE!</v>
      </c>
      <c r="G76" s="40">
        <f>Первый!D73</f>
        <v>0</v>
      </c>
      <c r="H76" s="51">
        <f>Первый!E73</f>
        <v>0</v>
      </c>
      <c r="I76" s="46"/>
      <c r="J76" s="47"/>
      <c r="K76" s="37"/>
      <c r="L76" s="41">
        <f>Первый!B73</f>
        <v>0</v>
      </c>
    </row>
    <row r="77" spans="1:12" ht="16.5" customHeight="1">
      <c r="A77" s="19">
        <v>73</v>
      </c>
      <c r="B77" s="20" t="e">
        <f>неудалять!A74</f>
        <v>#VALUE!</v>
      </c>
      <c r="C77" s="4">
        <f>Первый!I74</f>
        <v>0</v>
      </c>
      <c r="D77" s="21" t="e">
        <f>неудалять!I74</f>
        <v>#VALUE!</v>
      </c>
      <c r="E77" s="22" t="e">
        <f>неудалять!J74</f>
        <v>#VALUE!</v>
      </c>
      <c r="F77" s="39" t="e">
        <f>неудалять!K74</f>
        <v>#VALUE!</v>
      </c>
      <c r="G77" s="40">
        <f>Первый!D74</f>
        <v>0</v>
      </c>
      <c r="H77" s="51">
        <f>Первый!E74</f>
        <v>0</v>
      </c>
      <c r="I77" s="49"/>
      <c r="J77" s="46"/>
      <c r="K77" s="37"/>
      <c r="L77" s="41">
        <f>Первый!B74</f>
        <v>0</v>
      </c>
    </row>
    <row r="78" spans="1:12" ht="16.5" customHeight="1">
      <c r="A78" s="19">
        <v>74</v>
      </c>
      <c r="B78" s="20" t="e">
        <f>неудалять!A75</f>
        <v>#VALUE!</v>
      </c>
      <c r="C78" s="4">
        <f>Первый!I75</f>
        <v>0</v>
      </c>
      <c r="D78" s="21" t="e">
        <f>неудалять!I75</f>
        <v>#VALUE!</v>
      </c>
      <c r="E78" s="22" t="e">
        <f>неудалять!J75</f>
        <v>#VALUE!</v>
      </c>
      <c r="F78" s="39" t="e">
        <f>неудалять!K75</f>
        <v>#VALUE!</v>
      </c>
      <c r="G78" s="40">
        <f>Первый!D75</f>
        <v>0</v>
      </c>
      <c r="H78" s="51">
        <f>Первый!E75</f>
        <v>0</v>
      </c>
      <c r="I78" s="49"/>
      <c r="J78" s="46"/>
      <c r="K78" s="37"/>
      <c r="L78" s="41">
        <f>Первый!B75</f>
        <v>0</v>
      </c>
    </row>
    <row r="79" spans="1:12" ht="16.5" customHeight="1">
      <c r="A79" s="19">
        <v>75</v>
      </c>
      <c r="B79" s="20" t="e">
        <f>неудалять!A76</f>
        <v>#VALUE!</v>
      </c>
      <c r="C79" s="4">
        <f>Первый!I76</f>
        <v>0</v>
      </c>
      <c r="D79" s="21" t="e">
        <f>неудалять!I76</f>
        <v>#VALUE!</v>
      </c>
      <c r="E79" s="22" t="e">
        <f>неудалять!J76</f>
        <v>#VALUE!</v>
      </c>
      <c r="F79" s="39" t="e">
        <f>неудалять!K76</f>
        <v>#VALUE!</v>
      </c>
      <c r="G79" s="40">
        <f>Первый!D76</f>
        <v>0</v>
      </c>
      <c r="H79" s="51">
        <f>Первый!E76</f>
        <v>0</v>
      </c>
      <c r="I79" s="49"/>
      <c r="J79" s="46"/>
      <c r="K79" s="37"/>
      <c r="L79" s="41">
        <f>Первый!B76</f>
        <v>0</v>
      </c>
    </row>
    <row r="80" spans="1:12" ht="16.5" customHeight="1">
      <c r="A80" s="19">
        <v>76</v>
      </c>
      <c r="B80" s="20" t="e">
        <f>неудалять!A77</f>
        <v>#VALUE!</v>
      </c>
      <c r="C80" s="4">
        <f>Первый!I77</f>
        <v>0</v>
      </c>
      <c r="D80" s="21" t="e">
        <f>неудалять!I77</f>
        <v>#VALUE!</v>
      </c>
      <c r="E80" s="22" t="e">
        <f>неудалять!J77</f>
        <v>#VALUE!</v>
      </c>
      <c r="F80" s="39" t="e">
        <f>неудалять!K77</f>
        <v>#VALUE!</v>
      </c>
      <c r="G80" s="40">
        <f>Первый!D77</f>
        <v>0</v>
      </c>
      <c r="H80" s="51">
        <f>Первый!E77</f>
        <v>0</v>
      </c>
      <c r="I80" s="49"/>
      <c r="J80" s="46"/>
      <c r="K80" s="37"/>
      <c r="L80" s="41">
        <f>Первый!B77</f>
        <v>0</v>
      </c>
    </row>
    <row r="81" spans="1:12" ht="16.5" customHeight="1">
      <c r="A81" s="19">
        <v>77</v>
      </c>
      <c r="B81" s="20" t="e">
        <f>неудалять!A78</f>
        <v>#VALUE!</v>
      </c>
      <c r="C81" s="4">
        <f>Первый!I78</f>
        <v>0</v>
      </c>
      <c r="D81" s="21" t="e">
        <f>неудалять!I78</f>
        <v>#VALUE!</v>
      </c>
      <c r="E81" s="22" t="e">
        <f>неудалять!J78</f>
        <v>#VALUE!</v>
      </c>
      <c r="F81" s="39" t="e">
        <f>неудалять!K78</f>
        <v>#VALUE!</v>
      </c>
      <c r="G81" s="40">
        <f>Первый!D78</f>
        <v>0</v>
      </c>
      <c r="H81" s="51">
        <f>Первый!E78</f>
        <v>0</v>
      </c>
      <c r="I81" s="49"/>
      <c r="J81" s="46"/>
      <c r="K81" s="37"/>
      <c r="L81" s="41">
        <f>Первый!B78</f>
        <v>0</v>
      </c>
    </row>
    <row r="82" spans="1:12" ht="16.5" customHeight="1">
      <c r="A82" s="19">
        <v>78</v>
      </c>
      <c r="B82" s="20" t="e">
        <f>неудалять!A79</f>
        <v>#VALUE!</v>
      </c>
      <c r="C82" s="4">
        <f>Первый!I79</f>
        <v>0</v>
      </c>
      <c r="D82" s="21" t="e">
        <f>неудалять!I79</f>
        <v>#VALUE!</v>
      </c>
      <c r="E82" s="22" t="e">
        <f>неудалять!J79</f>
        <v>#VALUE!</v>
      </c>
      <c r="F82" s="39" t="e">
        <f>неудалять!K79</f>
        <v>#VALUE!</v>
      </c>
      <c r="G82" s="40">
        <f>Первый!D79</f>
        <v>0</v>
      </c>
      <c r="H82" s="51">
        <f>Первый!E79</f>
        <v>0</v>
      </c>
      <c r="I82" s="49"/>
      <c r="J82" s="46"/>
      <c r="K82" s="37"/>
      <c r="L82" s="41">
        <f>Первый!B79</f>
        <v>0</v>
      </c>
    </row>
    <row r="83" spans="1:12" ht="16.5" customHeight="1">
      <c r="A83" s="19">
        <v>79</v>
      </c>
      <c r="B83" s="20" t="e">
        <f>неудалять!A80</f>
        <v>#VALUE!</v>
      </c>
      <c r="C83" s="4">
        <f>Первый!I80</f>
        <v>0</v>
      </c>
      <c r="D83" s="21" t="e">
        <f>неудалять!I80</f>
        <v>#VALUE!</v>
      </c>
      <c r="E83" s="22" t="e">
        <f>неудалять!J80</f>
        <v>#VALUE!</v>
      </c>
      <c r="F83" s="39" t="e">
        <f>неудалять!K80</f>
        <v>#VALUE!</v>
      </c>
      <c r="G83" s="40">
        <f>Первый!D80</f>
        <v>0</v>
      </c>
      <c r="H83" s="51">
        <f>Первый!E80</f>
        <v>0</v>
      </c>
      <c r="I83" s="49"/>
      <c r="J83" s="43"/>
      <c r="K83" s="37"/>
      <c r="L83" s="41">
        <f>Первый!B80</f>
        <v>0</v>
      </c>
    </row>
    <row r="84" spans="1:12" ht="16.5" customHeight="1">
      <c r="A84" s="19">
        <v>80</v>
      </c>
      <c r="B84" s="20" t="e">
        <f>неудалять!A81</f>
        <v>#VALUE!</v>
      </c>
      <c r="C84" s="4">
        <f>Первый!I81</f>
        <v>0</v>
      </c>
      <c r="D84" s="21" t="e">
        <f>неудалять!I81</f>
        <v>#VALUE!</v>
      </c>
      <c r="E84" s="22" t="e">
        <f>неудалять!J81</f>
        <v>#VALUE!</v>
      </c>
      <c r="F84" s="39" t="e">
        <f>неудалять!K81</f>
        <v>#VALUE!</v>
      </c>
      <c r="G84" s="40">
        <f>Первый!D81</f>
        <v>0</v>
      </c>
      <c r="H84" s="51">
        <f>Первый!E81</f>
        <v>0</v>
      </c>
      <c r="I84" s="49"/>
      <c r="J84" s="46"/>
      <c r="K84" s="37"/>
      <c r="L84" s="41">
        <f>Первый!B81</f>
        <v>0</v>
      </c>
    </row>
    <row r="85" spans="1:12" ht="16.5" customHeight="1">
      <c r="A85" s="19">
        <v>81</v>
      </c>
      <c r="B85" s="20" t="e">
        <f>неудалять!A82</f>
        <v>#VALUE!</v>
      </c>
      <c r="C85" s="4">
        <f>Первый!I82</f>
        <v>0</v>
      </c>
      <c r="D85" s="21" t="e">
        <f>неудалять!I82</f>
        <v>#VALUE!</v>
      </c>
      <c r="E85" s="22" t="e">
        <f>неудалять!J82</f>
        <v>#VALUE!</v>
      </c>
      <c r="F85" s="39" t="e">
        <f>неудалять!K82</f>
        <v>#VALUE!</v>
      </c>
      <c r="G85" s="40">
        <f>Первый!D82</f>
        <v>0</v>
      </c>
      <c r="H85" s="51">
        <f>Первый!E82</f>
        <v>0</v>
      </c>
      <c r="I85" s="49"/>
      <c r="J85" s="46"/>
      <c r="K85" s="37"/>
      <c r="L85" s="41">
        <f>Первый!B82</f>
        <v>0</v>
      </c>
    </row>
    <row r="86" spans="1:12" ht="16.5" customHeight="1">
      <c r="A86" s="19">
        <v>82</v>
      </c>
      <c r="B86" s="20" t="e">
        <f>неудалять!A83</f>
        <v>#VALUE!</v>
      </c>
      <c r="C86" s="4">
        <f>Первый!I83</f>
        <v>0</v>
      </c>
      <c r="D86" s="21" t="e">
        <f>неудалять!I83</f>
        <v>#VALUE!</v>
      </c>
      <c r="E86" s="22" t="e">
        <f>неудалять!J83</f>
        <v>#VALUE!</v>
      </c>
      <c r="F86" s="39" t="e">
        <f>неудалять!K83</f>
        <v>#VALUE!</v>
      </c>
      <c r="G86" s="40">
        <f>Первый!D83</f>
        <v>0</v>
      </c>
      <c r="H86" s="51">
        <f>Первый!E83</f>
        <v>0</v>
      </c>
      <c r="I86" s="49"/>
      <c r="J86" s="43"/>
      <c r="K86" s="37"/>
      <c r="L86" s="41">
        <f>Первый!B83</f>
        <v>0</v>
      </c>
    </row>
    <row r="87" spans="1:12" ht="16.5" customHeight="1">
      <c r="A87" s="19">
        <v>83</v>
      </c>
      <c r="B87" s="20" t="e">
        <f>неудалять!A84</f>
        <v>#VALUE!</v>
      </c>
      <c r="C87" s="4">
        <f>Первый!I84</f>
        <v>0</v>
      </c>
      <c r="D87" s="21" t="e">
        <f>неудалять!I84</f>
        <v>#VALUE!</v>
      </c>
      <c r="E87" s="22" t="e">
        <f>неудалять!J84</f>
        <v>#VALUE!</v>
      </c>
      <c r="F87" s="39" t="e">
        <f>неудалять!K84</f>
        <v>#VALUE!</v>
      </c>
      <c r="G87" s="40">
        <f>Первый!D84</f>
        <v>0</v>
      </c>
      <c r="H87" s="51">
        <f>Первый!E84</f>
        <v>0</v>
      </c>
      <c r="I87" s="49"/>
      <c r="J87" s="46"/>
      <c r="K87" s="37"/>
      <c r="L87" s="41">
        <f>Первый!B84</f>
        <v>0</v>
      </c>
    </row>
    <row r="88" spans="1:12" ht="16.5" customHeight="1">
      <c r="A88" s="19">
        <v>84</v>
      </c>
      <c r="B88" s="20" t="e">
        <f>неудалять!A85</f>
        <v>#VALUE!</v>
      </c>
      <c r="C88" s="4">
        <f>Первый!I85</f>
        <v>0</v>
      </c>
      <c r="D88" s="21" t="e">
        <f>неудалять!I85</f>
        <v>#VALUE!</v>
      </c>
      <c r="E88" s="22" t="e">
        <f>неудалять!J85</f>
        <v>#VALUE!</v>
      </c>
      <c r="F88" s="39" t="e">
        <f>неудалять!K85</f>
        <v>#VALUE!</v>
      </c>
      <c r="G88" s="40">
        <f>Первый!D85</f>
        <v>0</v>
      </c>
      <c r="H88" s="51">
        <f>Первый!E85</f>
        <v>0</v>
      </c>
      <c r="I88" s="50"/>
      <c r="J88" s="46"/>
      <c r="K88" s="37"/>
      <c r="L88" s="41">
        <f>Первый!B85</f>
        <v>0</v>
      </c>
    </row>
    <row r="89" spans="1:12" ht="16.5" customHeight="1">
      <c r="A89" s="19">
        <v>85</v>
      </c>
      <c r="B89" s="20" t="e">
        <f>неудалять!A86</f>
        <v>#VALUE!</v>
      </c>
      <c r="C89" s="4">
        <f>Первый!I86</f>
        <v>0</v>
      </c>
      <c r="D89" s="21" t="e">
        <f>неудалять!I86</f>
        <v>#VALUE!</v>
      </c>
      <c r="E89" s="22" t="e">
        <f>неудалять!J86</f>
        <v>#VALUE!</v>
      </c>
      <c r="F89" s="39" t="e">
        <f>неудалять!K86</f>
        <v>#VALUE!</v>
      </c>
      <c r="G89" s="40">
        <f>Первый!D86</f>
        <v>0</v>
      </c>
      <c r="H89" s="51">
        <f>Первый!E86</f>
        <v>0</v>
      </c>
      <c r="I89" s="46"/>
      <c r="J89" s="47"/>
      <c r="K89" s="37"/>
      <c r="L89" s="41">
        <f>Первый!B86</f>
        <v>0</v>
      </c>
    </row>
    <row r="90" spans="1:12" ht="16.5" customHeight="1">
      <c r="A90" s="19">
        <v>86</v>
      </c>
      <c r="B90" s="20" t="e">
        <f>неудалять!A87</f>
        <v>#VALUE!</v>
      </c>
      <c r="C90" s="4">
        <f>Первый!I87</f>
        <v>0</v>
      </c>
      <c r="D90" s="21" t="e">
        <f>неудалять!I87</f>
        <v>#VALUE!</v>
      </c>
      <c r="E90" s="22" t="e">
        <f>неудалять!J87</f>
        <v>#VALUE!</v>
      </c>
      <c r="F90" s="39" t="e">
        <f>неудалять!K87</f>
        <v>#VALUE!</v>
      </c>
      <c r="G90" s="40">
        <f>Первый!D87</f>
        <v>0</v>
      </c>
      <c r="H90" s="51">
        <f>Первый!E87</f>
        <v>0</v>
      </c>
      <c r="I90" s="49"/>
      <c r="J90" s="46"/>
      <c r="K90" s="37"/>
      <c r="L90" s="41">
        <f>Первый!B87</f>
        <v>0</v>
      </c>
    </row>
    <row r="91" spans="1:12" ht="16.5" customHeight="1">
      <c r="A91" s="19">
        <v>87</v>
      </c>
      <c r="B91" s="20" t="e">
        <f>неудалять!A88</f>
        <v>#VALUE!</v>
      </c>
      <c r="C91" s="4">
        <f>Первый!I88</f>
        <v>0</v>
      </c>
      <c r="D91" s="21" t="e">
        <f>неудалять!I88</f>
        <v>#VALUE!</v>
      </c>
      <c r="E91" s="22" t="e">
        <f>неудалять!J88</f>
        <v>#VALUE!</v>
      </c>
      <c r="F91" s="39" t="e">
        <f>неудалять!K88</f>
        <v>#VALUE!</v>
      </c>
      <c r="G91" s="40">
        <f>Первый!D88</f>
        <v>0</v>
      </c>
      <c r="H91" s="51">
        <f>Первый!E88</f>
        <v>0</v>
      </c>
      <c r="I91" s="49"/>
      <c r="J91" s="46"/>
      <c r="K91" s="37"/>
      <c r="L91" s="41">
        <f>Первый!B88</f>
        <v>0</v>
      </c>
    </row>
    <row r="92" spans="1:12" ht="16.5" customHeight="1">
      <c r="A92" s="19">
        <v>88</v>
      </c>
      <c r="B92" s="20" t="e">
        <f>неудалять!A89</f>
        <v>#VALUE!</v>
      </c>
      <c r="C92" s="4">
        <f>Первый!I89</f>
        <v>0</v>
      </c>
      <c r="D92" s="21" t="e">
        <f>неудалять!I89</f>
        <v>#VALUE!</v>
      </c>
      <c r="E92" s="22" t="e">
        <f>неудалять!J89</f>
        <v>#VALUE!</v>
      </c>
      <c r="F92" s="39" t="e">
        <f>неудалять!K89</f>
        <v>#VALUE!</v>
      </c>
      <c r="G92" s="40">
        <f>Первый!D89</f>
        <v>0</v>
      </c>
      <c r="H92" s="51">
        <f>Первый!E89</f>
        <v>0</v>
      </c>
      <c r="I92" s="49"/>
      <c r="J92" s="46"/>
      <c r="K92" s="37"/>
      <c r="L92" s="41">
        <f>Первый!B89</f>
        <v>0</v>
      </c>
    </row>
    <row r="93" spans="1:12" ht="16.5" customHeight="1">
      <c r="A93" s="19">
        <v>89</v>
      </c>
      <c r="B93" s="20" t="e">
        <f>неудалять!A90</f>
        <v>#VALUE!</v>
      </c>
      <c r="C93" s="4">
        <f>Первый!I90</f>
        <v>0</v>
      </c>
      <c r="D93" s="21" t="e">
        <f>неудалять!I90</f>
        <v>#VALUE!</v>
      </c>
      <c r="E93" s="22" t="e">
        <f>неудалять!J90</f>
        <v>#VALUE!</v>
      </c>
      <c r="F93" s="39" t="e">
        <f>неудалять!K90</f>
        <v>#VALUE!</v>
      </c>
      <c r="G93" s="40">
        <f>Первый!D90</f>
        <v>0</v>
      </c>
      <c r="H93" s="51">
        <f>Первый!E90</f>
        <v>0</v>
      </c>
      <c r="I93" s="49"/>
      <c r="J93" s="43"/>
      <c r="K93" s="37"/>
      <c r="L93" s="41">
        <f>Первый!B90</f>
        <v>0</v>
      </c>
    </row>
    <row r="94" spans="1:12" ht="16.5" customHeight="1">
      <c r="A94" s="19">
        <v>90</v>
      </c>
      <c r="B94" s="20" t="e">
        <f>неудалять!A91</f>
        <v>#VALUE!</v>
      </c>
      <c r="C94" s="4">
        <f>Первый!I91</f>
        <v>0</v>
      </c>
      <c r="D94" s="21" t="e">
        <f>неудалять!I91</f>
        <v>#VALUE!</v>
      </c>
      <c r="E94" s="22" t="e">
        <f>неудалять!J91</f>
        <v>#VALUE!</v>
      </c>
      <c r="F94" s="39" t="e">
        <f>неудалять!K91</f>
        <v>#VALUE!</v>
      </c>
      <c r="G94" s="40">
        <f>Первый!D91</f>
        <v>0</v>
      </c>
      <c r="H94" s="51">
        <f>Первый!E91</f>
        <v>0</v>
      </c>
      <c r="I94" s="49"/>
      <c r="J94" s="46"/>
      <c r="K94" s="37"/>
      <c r="L94" s="41">
        <f>Первый!B91</f>
        <v>0</v>
      </c>
    </row>
    <row r="95" spans="1:12" ht="16.5" customHeight="1">
      <c r="A95" s="19">
        <v>91</v>
      </c>
      <c r="B95" s="20" t="e">
        <f>неудалять!A92</f>
        <v>#VALUE!</v>
      </c>
      <c r="C95" s="4">
        <f>Первый!I92</f>
        <v>0</v>
      </c>
      <c r="D95" s="21" t="e">
        <f>неудалять!I92</f>
        <v>#VALUE!</v>
      </c>
      <c r="E95" s="22" t="e">
        <f>неудалять!J92</f>
        <v>#VALUE!</v>
      </c>
      <c r="F95" s="39" t="e">
        <f>неудалять!K92</f>
        <v>#VALUE!</v>
      </c>
      <c r="G95" s="40">
        <f>Первый!D92</f>
        <v>0</v>
      </c>
      <c r="H95" s="51">
        <f>Первый!E92</f>
        <v>0</v>
      </c>
      <c r="I95" s="46"/>
      <c r="J95" s="47"/>
      <c r="K95" s="37"/>
      <c r="L95" s="41">
        <f>Первый!B92</f>
        <v>0</v>
      </c>
    </row>
    <row r="96" spans="1:12" ht="16.5" customHeight="1">
      <c r="A96" s="19">
        <v>92</v>
      </c>
      <c r="B96" s="20" t="e">
        <f>неудалять!A93</f>
        <v>#VALUE!</v>
      </c>
      <c r="C96" s="4">
        <f>Первый!I93</f>
        <v>0</v>
      </c>
      <c r="D96" s="21" t="e">
        <f>неудалять!I93</f>
        <v>#VALUE!</v>
      </c>
      <c r="E96" s="22" t="e">
        <f>неудалять!J93</f>
        <v>#VALUE!</v>
      </c>
      <c r="F96" s="39" t="e">
        <f>неудалять!K93</f>
        <v>#VALUE!</v>
      </c>
      <c r="G96" s="40">
        <f>Первый!D93</f>
        <v>0</v>
      </c>
      <c r="H96" s="51">
        <f>Первый!E93</f>
        <v>0</v>
      </c>
      <c r="I96" s="46"/>
      <c r="J96" s="47"/>
      <c r="K96" s="37"/>
      <c r="L96" s="41">
        <f>Первый!B93</f>
        <v>0</v>
      </c>
    </row>
    <row r="97" spans="1:12" ht="16.5" customHeight="1">
      <c r="A97" s="19">
        <v>93</v>
      </c>
      <c r="B97" s="20" t="e">
        <f>неудалять!A94</f>
        <v>#VALUE!</v>
      </c>
      <c r="C97" s="4">
        <f>Первый!I94</f>
        <v>0</v>
      </c>
      <c r="D97" s="21" t="e">
        <f>неудалять!I94</f>
        <v>#VALUE!</v>
      </c>
      <c r="E97" s="22" t="e">
        <f>неудалять!J94</f>
        <v>#VALUE!</v>
      </c>
      <c r="F97" s="39" t="e">
        <f>неудалять!K94</f>
        <v>#VALUE!</v>
      </c>
      <c r="G97" s="40">
        <f>Первый!D94</f>
        <v>0</v>
      </c>
      <c r="H97" s="51">
        <f>Первый!E94</f>
        <v>0</v>
      </c>
      <c r="I97" s="49"/>
      <c r="J97" s="43"/>
      <c r="K97" s="37"/>
      <c r="L97" s="41">
        <f>Первый!B94</f>
        <v>0</v>
      </c>
    </row>
    <row r="98" spans="1:12" ht="16.5" customHeight="1">
      <c r="A98" s="19">
        <v>94</v>
      </c>
      <c r="B98" s="20" t="e">
        <f>неудалять!A95</f>
        <v>#VALUE!</v>
      </c>
      <c r="C98" s="4">
        <f>Первый!I95</f>
        <v>0</v>
      </c>
      <c r="D98" s="21" t="e">
        <f>неудалять!I95</f>
        <v>#VALUE!</v>
      </c>
      <c r="E98" s="22" t="e">
        <f>неудалять!J95</f>
        <v>#VALUE!</v>
      </c>
      <c r="F98" s="39" t="e">
        <f>неудалять!K95</f>
        <v>#VALUE!</v>
      </c>
      <c r="G98" s="40">
        <f>Первый!D95</f>
        <v>0</v>
      </c>
      <c r="H98" s="51">
        <f>Первый!E95</f>
        <v>0</v>
      </c>
      <c r="I98" s="46"/>
      <c r="J98" s="47"/>
      <c r="K98" s="37"/>
      <c r="L98" s="41">
        <f>Первый!B95</f>
        <v>0</v>
      </c>
    </row>
    <row r="99" spans="1:12" ht="16.5" customHeight="1">
      <c r="A99" s="19">
        <v>95</v>
      </c>
      <c r="B99" s="20" t="e">
        <f>неудалять!A96</f>
        <v>#VALUE!</v>
      </c>
      <c r="C99" s="4">
        <f>Первый!I96</f>
        <v>0</v>
      </c>
      <c r="D99" s="21" t="e">
        <f>неудалять!I96</f>
        <v>#VALUE!</v>
      </c>
      <c r="E99" s="22" t="e">
        <f>неудалять!J96</f>
        <v>#VALUE!</v>
      </c>
      <c r="F99" s="39" t="e">
        <f>неудалять!K96</f>
        <v>#VALUE!</v>
      </c>
      <c r="G99" s="40">
        <f>Первый!D96</f>
        <v>0</v>
      </c>
      <c r="H99" s="51">
        <f>Первый!E96</f>
        <v>0</v>
      </c>
      <c r="I99" s="49"/>
      <c r="J99" s="46"/>
      <c r="K99" s="37"/>
      <c r="L99" s="41">
        <f>Первый!B96</f>
        <v>0</v>
      </c>
    </row>
    <row r="100" spans="1:12" ht="16.5" customHeight="1">
      <c r="A100" s="19">
        <v>96</v>
      </c>
      <c r="B100" s="20" t="e">
        <f>неудалять!A97</f>
        <v>#VALUE!</v>
      </c>
      <c r="C100" s="4">
        <f>Первый!I97</f>
        <v>0</v>
      </c>
      <c r="D100" s="21" t="e">
        <f>неудалять!I97</f>
        <v>#VALUE!</v>
      </c>
      <c r="E100" s="22" t="e">
        <f>неудалять!J97</f>
        <v>#VALUE!</v>
      </c>
      <c r="F100" s="39" t="e">
        <f>неудалять!K97</f>
        <v>#VALUE!</v>
      </c>
      <c r="G100" s="40">
        <f>Первый!D97</f>
        <v>0</v>
      </c>
      <c r="H100" s="51">
        <f>Первый!E97</f>
        <v>0</v>
      </c>
      <c r="I100" s="49"/>
      <c r="J100" s="46"/>
      <c r="K100" s="37"/>
      <c r="L100" s="41">
        <f>Первый!B97</f>
        <v>0</v>
      </c>
    </row>
    <row r="101" spans="1:12" ht="16.5" customHeight="1">
      <c r="A101" s="19">
        <v>97</v>
      </c>
      <c r="B101" s="20" t="e">
        <f>неудалять!A98</f>
        <v>#VALUE!</v>
      </c>
      <c r="C101" s="4">
        <f>Первый!I98</f>
        <v>0</v>
      </c>
      <c r="D101" s="21" t="e">
        <f>неудалять!I98</f>
        <v>#VALUE!</v>
      </c>
      <c r="E101" s="22" t="e">
        <f>неудалять!J98</f>
        <v>#VALUE!</v>
      </c>
      <c r="F101" s="39" t="e">
        <f>неудалять!K98</f>
        <v>#VALUE!</v>
      </c>
      <c r="G101" s="40">
        <f>Первый!D98</f>
        <v>0</v>
      </c>
      <c r="H101" s="51">
        <f>Первый!E98</f>
        <v>0</v>
      </c>
      <c r="I101" s="49"/>
      <c r="J101" s="46"/>
      <c r="K101" s="37"/>
      <c r="L101" s="41">
        <f>Первый!B98</f>
        <v>0</v>
      </c>
    </row>
    <row r="102" spans="1:12" ht="16.5" customHeight="1">
      <c r="A102" s="19">
        <v>98</v>
      </c>
      <c r="B102" s="20" t="e">
        <f>неудалять!A99</f>
        <v>#VALUE!</v>
      </c>
      <c r="C102" s="4">
        <f>Первый!I99</f>
        <v>0</v>
      </c>
      <c r="D102" s="21" t="e">
        <f>неудалять!I99</f>
        <v>#VALUE!</v>
      </c>
      <c r="E102" s="22" t="e">
        <f>неудалять!J99</f>
        <v>#VALUE!</v>
      </c>
      <c r="F102" s="39" t="e">
        <f>неудалять!K99</f>
        <v>#VALUE!</v>
      </c>
      <c r="G102" s="40">
        <f>Первый!D99</f>
        <v>0</v>
      </c>
      <c r="H102" s="51">
        <f>Первый!E99</f>
        <v>0</v>
      </c>
      <c r="I102" s="50"/>
      <c r="J102" s="46"/>
      <c r="K102" s="37"/>
      <c r="L102" s="41">
        <f>Первый!B99</f>
        <v>0</v>
      </c>
    </row>
    <row r="103" spans="1:12" ht="16.5" customHeight="1">
      <c r="A103" s="19">
        <v>99</v>
      </c>
      <c r="B103" s="20" t="e">
        <f>неудалять!A100</f>
        <v>#VALUE!</v>
      </c>
      <c r="C103" s="4">
        <f>Первый!I100</f>
        <v>0</v>
      </c>
      <c r="D103" s="21" t="e">
        <f>неудалять!I100</f>
        <v>#VALUE!</v>
      </c>
      <c r="E103" s="22" t="e">
        <f>неудалять!J100</f>
        <v>#VALUE!</v>
      </c>
      <c r="F103" s="39" t="e">
        <f>неудалять!K100</f>
        <v>#VALUE!</v>
      </c>
      <c r="G103" s="40">
        <f>Первый!D100</f>
        <v>0</v>
      </c>
      <c r="H103" s="51">
        <f>Первый!E100</f>
        <v>0</v>
      </c>
      <c r="I103" s="49"/>
      <c r="J103" s="46"/>
      <c r="K103" s="37"/>
      <c r="L103" s="41">
        <f>Первый!B100</f>
        <v>0</v>
      </c>
    </row>
    <row r="104" spans="1:12" ht="16.5" customHeight="1">
      <c r="A104" s="19">
        <v>100</v>
      </c>
      <c r="B104" s="20" t="e">
        <f>неудалять!A101</f>
        <v>#VALUE!</v>
      </c>
      <c r="C104" s="4">
        <f>Первый!I101</f>
        <v>0</v>
      </c>
      <c r="D104" s="21" t="e">
        <f>неудалять!I101</f>
        <v>#VALUE!</v>
      </c>
      <c r="E104" s="22" t="e">
        <f>неудалять!J101</f>
        <v>#VALUE!</v>
      </c>
      <c r="F104" s="39" t="e">
        <f>неудалять!K101</f>
        <v>#VALUE!</v>
      </c>
      <c r="G104" s="40">
        <f>Первый!D101</f>
        <v>0</v>
      </c>
      <c r="H104" s="51">
        <f>Первый!E101</f>
        <v>0</v>
      </c>
      <c r="I104" s="49"/>
      <c r="J104" s="46"/>
      <c r="K104" s="37"/>
      <c r="L104" s="41">
        <f>Первый!B101</f>
        <v>0</v>
      </c>
    </row>
    <row r="105" spans="1:12" ht="16.5" customHeight="1">
      <c r="A105" s="19">
        <v>101</v>
      </c>
      <c r="B105" s="20" t="e">
        <f>неудалять!A102</f>
        <v>#VALUE!</v>
      </c>
      <c r="C105" s="4">
        <f>Первый!I102</f>
        <v>0</v>
      </c>
      <c r="D105" s="21" t="e">
        <f>неудалять!I102</f>
        <v>#VALUE!</v>
      </c>
      <c r="E105" s="22" t="e">
        <f>неудалять!J102</f>
        <v>#VALUE!</v>
      </c>
      <c r="F105" s="39" t="e">
        <f>неудалять!K102</f>
        <v>#VALUE!</v>
      </c>
      <c r="G105" s="40">
        <f>Первый!D102</f>
        <v>0</v>
      </c>
      <c r="H105" s="51">
        <f>Первый!E102</f>
        <v>0</v>
      </c>
      <c r="I105" s="49"/>
      <c r="J105" s="46"/>
      <c r="K105" s="37"/>
      <c r="L105" s="41">
        <f>Первый!B102</f>
        <v>0</v>
      </c>
    </row>
    <row r="106" spans="1:12" ht="16.5" customHeight="1">
      <c r="A106" s="19">
        <v>102</v>
      </c>
      <c r="B106" s="20" t="e">
        <f>неудалять!A103</f>
        <v>#VALUE!</v>
      </c>
      <c r="C106" s="4">
        <f>Первый!I103</f>
        <v>0</v>
      </c>
      <c r="D106" s="21" t="e">
        <f>неудалять!I103</f>
        <v>#VALUE!</v>
      </c>
      <c r="E106" s="22" t="e">
        <f>неудалять!J103</f>
        <v>#VALUE!</v>
      </c>
      <c r="F106" s="39" t="e">
        <f>неудалять!K103</f>
        <v>#VALUE!</v>
      </c>
      <c r="G106" s="40">
        <f>Первый!D103</f>
        <v>0</v>
      </c>
      <c r="H106" s="51">
        <f>Первый!E103</f>
        <v>0</v>
      </c>
      <c r="I106" s="49"/>
      <c r="J106" s="46"/>
      <c r="K106" s="37"/>
      <c r="L106" s="41">
        <f>Первый!B103</f>
        <v>0</v>
      </c>
    </row>
    <row r="107" spans="1:12" ht="16.5" customHeight="1">
      <c r="A107" s="19">
        <v>103</v>
      </c>
      <c r="B107" s="20" t="e">
        <f>неудалять!A104</f>
        <v>#VALUE!</v>
      </c>
      <c r="C107" s="4">
        <f>Первый!I104</f>
        <v>0</v>
      </c>
      <c r="D107" s="21" t="e">
        <f>неудалять!I104</f>
        <v>#VALUE!</v>
      </c>
      <c r="E107" s="22" t="e">
        <f>неудалять!J104</f>
        <v>#VALUE!</v>
      </c>
      <c r="F107" s="39" t="e">
        <f>неудалять!K104</f>
        <v>#VALUE!</v>
      </c>
      <c r="G107" s="40">
        <f>Первый!D104</f>
        <v>0</v>
      </c>
      <c r="H107" s="51">
        <f>Первый!E104</f>
        <v>0</v>
      </c>
      <c r="I107" s="49"/>
      <c r="J107" s="46"/>
      <c r="K107" s="37"/>
      <c r="L107" s="41">
        <f>Первый!B104</f>
        <v>0</v>
      </c>
    </row>
    <row r="108" spans="1:12" ht="16.5" customHeight="1">
      <c r="A108" s="19">
        <v>104</v>
      </c>
      <c r="B108" s="20" t="e">
        <f>неудалять!A105</f>
        <v>#VALUE!</v>
      </c>
      <c r="C108" s="4">
        <f>Первый!I105</f>
        <v>0</v>
      </c>
      <c r="D108" s="21" t="e">
        <f>неудалять!I105</f>
        <v>#VALUE!</v>
      </c>
      <c r="E108" s="22" t="e">
        <f>неудалять!J105</f>
        <v>#VALUE!</v>
      </c>
      <c r="F108" s="39" t="e">
        <f>неудалять!K105</f>
        <v>#VALUE!</v>
      </c>
      <c r="G108" s="40">
        <f>Первый!D105</f>
        <v>0</v>
      </c>
      <c r="H108" s="51">
        <f>Первый!E105</f>
        <v>0</v>
      </c>
      <c r="I108" s="49"/>
      <c r="J108" s="46"/>
      <c r="K108" s="37"/>
      <c r="L108" s="41">
        <f>Первый!B105</f>
        <v>0</v>
      </c>
    </row>
    <row r="109" spans="1:12" ht="16.5" customHeight="1">
      <c r="A109" s="19">
        <v>105</v>
      </c>
      <c r="B109" s="20" t="e">
        <f>неудалять!A106</f>
        <v>#VALUE!</v>
      </c>
      <c r="C109" s="4">
        <f>Первый!I106</f>
        <v>0</v>
      </c>
      <c r="D109" s="21" t="e">
        <f>неудалять!I106</f>
        <v>#VALUE!</v>
      </c>
      <c r="E109" s="22" t="e">
        <f>неудалять!J106</f>
        <v>#VALUE!</v>
      </c>
      <c r="F109" s="39" t="e">
        <f>неудалять!K106</f>
        <v>#VALUE!</v>
      </c>
      <c r="G109" s="40">
        <f>Первый!D106</f>
        <v>0</v>
      </c>
      <c r="H109" s="51">
        <f>Первый!E106</f>
        <v>0</v>
      </c>
      <c r="I109" s="49"/>
      <c r="J109" s="46"/>
      <c r="K109" s="37"/>
      <c r="L109" s="41">
        <f>Первый!B106</f>
        <v>0</v>
      </c>
    </row>
    <row r="110" spans="1:12" ht="16.5" customHeight="1">
      <c r="A110" s="19">
        <v>106</v>
      </c>
      <c r="B110" s="20" t="e">
        <f>неудалять!A107</f>
        <v>#VALUE!</v>
      </c>
      <c r="C110" s="4">
        <f>Первый!I107</f>
        <v>0</v>
      </c>
      <c r="D110" s="21" t="e">
        <f>неудалять!I107</f>
        <v>#VALUE!</v>
      </c>
      <c r="E110" s="22" t="e">
        <f>неудалять!J107</f>
        <v>#VALUE!</v>
      </c>
      <c r="F110" s="39" t="e">
        <f>неудалять!K107</f>
        <v>#VALUE!</v>
      </c>
      <c r="G110" s="40">
        <f>Первый!D107</f>
        <v>0</v>
      </c>
      <c r="H110" s="51">
        <f>Первый!E107</f>
        <v>0</v>
      </c>
      <c r="I110" s="49"/>
      <c r="J110" s="46"/>
      <c r="K110" s="37"/>
      <c r="L110" s="41">
        <f>Первый!B107</f>
        <v>0</v>
      </c>
    </row>
    <row r="111" spans="1:12" ht="16.5" customHeight="1">
      <c r="A111" s="19">
        <v>107</v>
      </c>
      <c r="B111" s="20" t="e">
        <f>неудалять!A108</f>
        <v>#VALUE!</v>
      </c>
      <c r="C111" s="4">
        <f>Первый!I108</f>
        <v>0</v>
      </c>
      <c r="D111" s="21" t="e">
        <f>неудалять!I108</f>
        <v>#VALUE!</v>
      </c>
      <c r="E111" s="22" t="e">
        <f>неудалять!J108</f>
        <v>#VALUE!</v>
      </c>
      <c r="F111" s="39" t="e">
        <f>неудалять!K108</f>
        <v>#VALUE!</v>
      </c>
      <c r="G111" s="40">
        <f>Первый!D108</f>
        <v>0</v>
      </c>
      <c r="H111" s="51">
        <f>Первый!E108</f>
        <v>0</v>
      </c>
      <c r="I111" s="49"/>
      <c r="J111" s="46"/>
      <c r="K111" s="37"/>
      <c r="L111" s="41">
        <f>Первый!B108</f>
        <v>0</v>
      </c>
    </row>
    <row r="112" spans="1:12" ht="16.5" customHeight="1">
      <c r="A112" s="19">
        <v>108</v>
      </c>
      <c r="B112" s="20" t="e">
        <f>неудалять!A109</f>
        <v>#VALUE!</v>
      </c>
      <c r="C112" s="4">
        <f>Первый!I109</f>
        <v>0</v>
      </c>
      <c r="D112" s="21" t="e">
        <f>неудалять!I109</f>
        <v>#VALUE!</v>
      </c>
      <c r="E112" s="22" t="e">
        <f>неудалять!J109</f>
        <v>#VALUE!</v>
      </c>
      <c r="F112" s="39" t="e">
        <f>неудалять!K109</f>
        <v>#VALUE!</v>
      </c>
      <c r="G112" s="40">
        <f>Первый!D109</f>
        <v>0</v>
      </c>
      <c r="H112" s="51">
        <f>Первый!E109</f>
        <v>0</v>
      </c>
      <c r="I112" s="49"/>
      <c r="J112" s="46"/>
      <c r="K112" s="37"/>
      <c r="L112" s="41">
        <f>Первый!B109</f>
        <v>0</v>
      </c>
    </row>
    <row r="113" spans="1:12" ht="16.5" customHeight="1">
      <c r="A113" s="19">
        <v>109</v>
      </c>
      <c r="B113" s="20" t="e">
        <f>неудалять!A110</f>
        <v>#VALUE!</v>
      </c>
      <c r="C113" s="4">
        <f>Первый!I110</f>
        <v>0</v>
      </c>
      <c r="D113" s="21" t="e">
        <f>неудалять!I110</f>
        <v>#VALUE!</v>
      </c>
      <c r="E113" s="22" t="e">
        <f>неудалять!J110</f>
        <v>#VALUE!</v>
      </c>
      <c r="F113" s="39" t="e">
        <f>неудалять!K110</f>
        <v>#VALUE!</v>
      </c>
      <c r="G113" s="40">
        <f>Первый!D110</f>
        <v>0</v>
      </c>
      <c r="H113" s="51">
        <f>Первый!E110</f>
        <v>0</v>
      </c>
      <c r="I113" s="49"/>
      <c r="J113" s="46"/>
      <c r="K113" s="37"/>
      <c r="L113" s="41">
        <f>Первый!B110</f>
        <v>0</v>
      </c>
    </row>
    <row r="114" spans="1:12" ht="16.5" customHeight="1">
      <c r="A114" s="19">
        <v>110</v>
      </c>
      <c r="B114" s="20" t="e">
        <f>неудалять!A111</f>
        <v>#VALUE!</v>
      </c>
      <c r="C114" s="4">
        <f>Первый!I111</f>
        <v>0</v>
      </c>
      <c r="D114" s="21" t="e">
        <f>неудалять!I111</f>
        <v>#VALUE!</v>
      </c>
      <c r="E114" s="22" t="e">
        <f>неудалять!J111</f>
        <v>#VALUE!</v>
      </c>
      <c r="F114" s="39" t="e">
        <f>неудалять!K111</f>
        <v>#VALUE!</v>
      </c>
      <c r="G114" s="40">
        <f>Первый!D111</f>
        <v>0</v>
      </c>
      <c r="H114" s="51">
        <f>Первый!E111</f>
        <v>0</v>
      </c>
      <c r="I114" s="49"/>
      <c r="J114" s="46"/>
      <c r="K114" s="37"/>
      <c r="L114" s="41">
        <f>Первый!B111</f>
        <v>0</v>
      </c>
    </row>
    <row r="115" spans="1:12" ht="16.5" customHeight="1">
      <c r="A115" s="19">
        <v>111</v>
      </c>
      <c r="B115" s="20" t="e">
        <f>неудалять!A112</f>
        <v>#VALUE!</v>
      </c>
      <c r="C115" s="4">
        <f>Первый!I112</f>
        <v>0</v>
      </c>
      <c r="D115" s="21" t="e">
        <f>неудалять!I112</f>
        <v>#VALUE!</v>
      </c>
      <c r="E115" s="22" t="e">
        <f>неудалять!J112</f>
        <v>#VALUE!</v>
      </c>
      <c r="F115" s="39" t="e">
        <f>неудалять!K112</f>
        <v>#VALUE!</v>
      </c>
      <c r="G115" s="40">
        <f>Первый!D112</f>
        <v>0</v>
      </c>
      <c r="H115" s="51">
        <f>Первый!E112</f>
        <v>0</v>
      </c>
      <c r="I115" s="49"/>
      <c r="J115" s="46"/>
      <c r="K115" s="37"/>
      <c r="L115" s="41">
        <f>Первый!B112</f>
        <v>0</v>
      </c>
    </row>
    <row r="116" spans="1:12" ht="16.5" customHeight="1">
      <c r="A116" s="19">
        <v>112</v>
      </c>
      <c r="B116" s="20" t="e">
        <f>неудалять!A113</f>
        <v>#VALUE!</v>
      </c>
      <c r="C116" s="4">
        <f>Первый!I113</f>
        <v>0</v>
      </c>
      <c r="D116" s="21" t="e">
        <f>неудалять!I113</f>
        <v>#VALUE!</v>
      </c>
      <c r="E116" s="22" t="e">
        <f>неудалять!J113</f>
        <v>#VALUE!</v>
      </c>
      <c r="F116" s="39" t="e">
        <f>неудалять!K113</f>
        <v>#VALUE!</v>
      </c>
      <c r="G116" s="40">
        <f>Первый!D113</f>
        <v>0</v>
      </c>
      <c r="H116" s="51">
        <f>Первый!E113</f>
        <v>0</v>
      </c>
      <c r="I116" s="50"/>
      <c r="J116" s="46"/>
      <c r="K116" s="37"/>
      <c r="L116" s="41">
        <f>Первый!B113</f>
        <v>0</v>
      </c>
    </row>
    <row r="117" spans="1:12" ht="16.5" customHeight="1">
      <c r="A117" s="19">
        <v>113</v>
      </c>
      <c r="B117" s="20" t="e">
        <f>неудалять!A114</f>
        <v>#VALUE!</v>
      </c>
      <c r="C117" s="4">
        <f>Первый!I114</f>
        <v>0</v>
      </c>
      <c r="D117" s="21" t="e">
        <f>неудалять!I114</f>
        <v>#VALUE!</v>
      </c>
      <c r="E117" s="22" t="e">
        <f>неудалять!J114</f>
        <v>#VALUE!</v>
      </c>
      <c r="F117" s="39" t="e">
        <f>неудалять!K114</f>
        <v>#VALUE!</v>
      </c>
      <c r="G117" s="40">
        <f>Первый!D114</f>
        <v>0</v>
      </c>
      <c r="H117" s="51">
        <f>Первый!E114</f>
        <v>0</v>
      </c>
      <c r="I117" s="49"/>
      <c r="J117" s="46"/>
      <c r="K117" s="37"/>
      <c r="L117" s="41">
        <f>Первый!B114</f>
        <v>0</v>
      </c>
    </row>
    <row r="118" spans="1:12" ht="16.5" customHeight="1">
      <c r="A118" s="19">
        <v>114</v>
      </c>
      <c r="B118" s="20" t="e">
        <f>неудалять!A115</f>
        <v>#VALUE!</v>
      </c>
      <c r="C118" s="4">
        <f>Первый!I115</f>
        <v>0</v>
      </c>
      <c r="D118" s="21" t="e">
        <f>неудалять!I115</f>
        <v>#VALUE!</v>
      </c>
      <c r="E118" s="22" t="e">
        <f>неудалять!J115</f>
        <v>#VALUE!</v>
      </c>
      <c r="F118" s="39" t="e">
        <f>неудалять!K115</f>
        <v>#VALUE!</v>
      </c>
      <c r="G118" s="40">
        <f>Первый!D115</f>
        <v>0</v>
      </c>
      <c r="H118" s="51">
        <f>Первый!E115</f>
        <v>0</v>
      </c>
      <c r="I118" s="49"/>
      <c r="J118" s="46"/>
      <c r="K118" s="37"/>
      <c r="L118" s="41">
        <f>Первый!B115</f>
        <v>0</v>
      </c>
    </row>
    <row r="119" spans="1:12" ht="16.5" customHeight="1">
      <c r="A119" s="19">
        <v>115</v>
      </c>
      <c r="B119" s="20" t="e">
        <f>неудалять!A116</f>
        <v>#VALUE!</v>
      </c>
      <c r="C119" s="4">
        <f>Первый!I116</f>
        <v>0</v>
      </c>
      <c r="D119" s="21" t="e">
        <f>неудалять!I116</f>
        <v>#VALUE!</v>
      </c>
      <c r="E119" s="22" t="e">
        <f>неудалять!J116</f>
        <v>#VALUE!</v>
      </c>
      <c r="F119" s="39" t="e">
        <f>неудалять!K116</f>
        <v>#VALUE!</v>
      </c>
      <c r="G119" s="40">
        <f>Первый!D116</f>
        <v>0</v>
      </c>
      <c r="H119" s="51">
        <f>Первый!E116</f>
        <v>0</v>
      </c>
      <c r="I119" s="49"/>
      <c r="J119" s="46"/>
      <c r="K119" s="37"/>
      <c r="L119" s="41">
        <f>Первый!B116</f>
        <v>0</v>
      </c>
    </row>
    <row r="120" spans="1:12" ht="16.5" customHeight="1">
      <c r="A120" s="19">
        <v>116</v>
      </c>
      <c r="B120" s="20" t="e">
        <f>неудалять!A117</f>
        <v>#VALUE!</v>
      </c>
      <c r="C120" s="4">
        <f>Первый!I117</f>
        <v>0</v>
      </c>
      <c r="D120" s="21" t="e">
        <f>неудалять!I117</f>
        <v>#VALUE!</v>
      </c>
      <c r="E120" s="22" t="e">
        <f>неудалять!J117</f>
        <v>#VALUE!</v>
      </c>
      <c r="F120" s="39" t="e">
        <f>неудалять!K117</f>
        <v>#VALUE!</v>
      </c>
      <c r="G120" s="40">
        <f>Первый!D117</f>
        <v>0</v>
      </c>
      <c r="H120" s="51">
        <f>Первый!E117</f>
        <v>0</v>
      </c>
      <c r="I120" s="49"/>
      <c r="J120" s="46"/>
      <c r="K120" s="37"/>
      <c r="L120" s="41">
        <f>Первый!B117</f>
        <v>0</v>
      </c>
    </row>
    <row r="121" spans="1:12" ht="16.5" customHeight="1">
      <c r="A121" s="19">
        <v>117</v>
      </c>
      <c r="B121" s="20" t="e">
        <f>неудалять!A118</f>
        <v>#VALUE!</v>
      </c>
      <c r="C121" s="4">
        <f>Первый!I118</f>
        <v>0</v>
      </c>
      <c r="D121" s="21" t="e">
        <f>неудалять!I118</f>
        <v>#VALUE!</v>
      </c>
      <c r="E121" s="22" t="e">
        <f>неудалять!J118</f>
        <v>#VALUE!</v>
      </c>
      <c r="F121" s="39" t="e">
        <f>неудалять!K118</f>
        <v>#VALUE!</v>
      </c>
      <c r="G121" s="40">
        <f>Первый!D118</f>
        <v>0</v>
      </c>
      <c r="H121" s="51">
        <f>Первый!E118</f>
        <v>0</v>
      </c>
      <c r="I121" s="50"/>
      <c r="J121" s="46"/>
      <c r="K121" s="37"/>
      <c r="L121" s="41">
        <f>Первый!B118</f>
        <v>0</v>
      </c>
    </row>
    <row r="122" spans="1:12" ht="16.5" customHeight="1">
      <c r="A122" s="19">
        <v>118</v>
      </c>
      <c r="B122" s="20" t="e">
        <f>неудалять!A119</f>
        <v>#VALUE!</v>
      </c>
      <c r="C122" s="4">
        <f>Первый!I119</f>
        <v>0</v>
      </c>
      <c r="D122" s="21" t="e">
        <f>неудалять!I119</f>
        <v>#VALUE!</v>
      </c>
      <c r="E122" s="22" t="e">
        <f>неудалять!J119</f>
        <v>#VALUE!</v>
      </c>
      <c r="F122" s="39" t="e">
        <f>неудалять!K119</f>
        <v>#VALUE!</v>
      </c>
      <c r="G122" s="40">
        <f>Первый!D119</f>
        <v>0</v>
      </c>
      <c r="H122" s="51">
        <f>Первый!E119</f>
        <v>0</v>
      </c>
      <c r="I122" s="49"/>
      <c r="J122" s="46"/>
      <c r="K122" s="37"/>
      <c r="L122" s="41">
        <f>Первый!B119</f>
        <v>0</v>
      </c>
    </row>
    <row r="123" spans="1:12" ht="16.5" customHeight="1">
      <c r="A123" s="19">
        <v>119</v>
      </c>
      <c r="B123" s="20" t="e">
        <f>неудалять!A120</f>
        <v>#VALUE!</v>
      </c>
      <c r="C123" s="4">
        <f>Первый!I120</f>
        <v>0</v>
      </c>
      <c r="D123" s="21" t="e">
        <f>неудалять!I120</f>
        <v>#VALUE!</v>
      </c>
      <c r="E123" s="22" t="e">
        <f>неудалять!J120</f>
        <v>#VALUE!</v>
      </c>
      <c r="F123" s="39" t="e">
        <f>неудалять!K120</f>
        <v>#VALUE!</v>
      </c>
      <c r="G123" s="40">
        <f>Первый!D120</f>
        <v>0</v>
      </c>
      <c r="H123" s="51">
        <f>Первый!E120</f>
        <v>0</v>
      </c>
      <c r="I123" s="49"/>
      <c r="J123" s="46"/>
      <c r="K123" s="37"/>
      <c r="L123" s="41">
        <f>Первый!B120</f>
        <v>0</v>
      </c>
    </row>
    <row r="124" spans="1:12" ht="16.5" customHeight="1">
      <c r="A124" s="19">
        <v>120</v>
      </c>
      <c r="B124" s="20" t="e">
        <f>неудалять!A121</f>
        <v>#VALUE!</v>
      </c>
      <c r="C124" s="4">
        <f>Первый!I121</f>
        <v>0</v>
      </c>
      <c r="D124" s="21" t="e">
        <f>неудалять!I121</f>
        <v>#VALUE!</v>
      </c>
      <c r="E124" s="22" t="e">
        <f>неудалять!J121</f>
        <v>#VALUE!</v>
      </c>
      <c r="F124" s="39" t="e">
        <f>неудалять!K121</f>
        <v>#VALUE!</v>
      </c>
      <c r="G124" s="40">
        <f>Первый!D121</f>
        <v>0</v>
      </c>
      <c r="H124" s="51">
        <f>Первый!E121</f>
        <v>0</v>
      </c>
      <c r="I124" s="46"/>
      <c r="J124" s="47"/>
      <c r="K124" s="37"/>
      <c r="L124" s="41">
        <f>Первый!B121</f>
        <v>0</v>
      </c>
    </row>
    <row r="125" spans="1:12" ht="16.5" customHeight="1">
      <c r="A125" s="19">
        <v>121</v>
      </c>
      <c r="B125" s="20" t="e">
        <f>неудалять!A122</f>
        <v>#VALUE!</v>
      </c>
      <c r="C125" s="4">
        <f>Первый!I122</f>
        <v>0</v>
      </c>
      <c r="D125" s="21" t="e">
        <f>неудалять!I122</f>
        <v>#VALUE!</v>
      </c>
      <c r="E125" s="22" t="e">
        <f>неудалять!J122</f>
        <v>#VALUE!</v>
      </c>
      <c r="F125" s="39" t="e">
        <f>неудалять!K122</f>
        <v>#VALUE!</v>
      </c>
      <c r="G125" s="40">
        <f>Первый!D122</f>
        <v>0</v>
      </c>
      <c r="H125" s="51">
        <f>Первый!E122</f>
        <v>0</v>
      </c>
      <c r="I125" s="49"/>
      <c r="J125" s="46"/>
      <c r="K125" s="37"/>
      <c r="L125" s="41">
        <f>Первый!B122</f>
        <v>0</v>
      </c>
    </row>
    <row r="126" spans="1:12" ht="16.5" customHeight="1">
      <c r="A126" s="19">
        <v>122</v>
      </c>
      <c r="B126" s="20" t="e">
        <f>неудалять!A123</f>
        <v>#VALUE!</v>
      </c>
      <c r="C126" s="4">
        <f>Первый!I123</f>
        <v>0</v>
      </c>
      <c r="D126" s="21" t="e">
        <f>неудалять!I123</f>
        <v>#VALUE!</v>
      </c>
      <c r="E126" s="22" t="e">
        <f>неудалять!J123</f>
        <v>#VALUE!</v>
      </c>
      <c r="F126" s="39" t="e">
        <f>неудалять!K123</f>
        <v>#VALUE!</v>
      </c>
      <c r="G126" s="40">
        <f>Первый!D123</f>
        <v>0</v>
      </c>
      <c r="H126" s="51">
        <f>Первый!E123</f>
        <v>0</v>
      </c>
      <c r="I126" s="49"/>
      <c r="J126" s="46"/>
      <c r="K126" s="37"/>
      <c r="L126" s="41">
        <f>Первый!B123</f>
        <v>0</v>
      </c>
    </row>
    <row r="127" spans="1:12" ht="16.5" customHeight="1">
      <c r="A127" s="19">
        <v>123</v>
      </c>
      <c r="B127" s="20" t="e">
        <f>неудалять!A124</f>
        <v>#VALUE!</v>
      </c>
      <c r="C127" s="4">
        <f>Первый!I124</f>
        <v>0</v>
      </c>
      <c r="D127" s="21" t="e">
        <f>неудалять!I124</f>
        <v>#VALUE!</v>
      </c>
      <c r="E127" s="22" t="e">
        <f>неудалять!J124</f>
        <v>#VALUE!</v>
      </c>
      <c r="F127" s="39" t="e">
        <f>неудалять!K124</f>
        <v>#VALUE!</v>
      </c>
      <c r="G127" s="40">
        <f>Первый!D124</f>
        <v>0</v>
      </c>
      <c r="H127" s="51">
        <f>Первый!E124</f>
        <v>0</v>
      </c>
      <c r="I127" s="49"/>
      <c r="J127" s="46"/>
      <c r="K127" s="37"/>
      <c r="L127" s="41">
        <f>Первый!B124</f>
        <v>0</v>
      </c>
    </row>
    <row r="128" spans="1:12" ht="16.5" customHeight="1">
      <c r="A128" s="19">
        <v>124</v>
      </c>
      <c r="B128" s="20" t="e">
        <f>неудалять!A125</f>
        <v>#VALUE!</v>
      </c>
      <c r="C128" s="4">
        <f>Первый!I125</f>
        <v>0</v>
      </c>
      <c r="D128" s="21" t="e">
        <f>неудалять!I125</f>
        <v>#VALUE!</v>
      </c>
      <c r="E128" s="22" t="e">
        <f>неудалять!J125</f>
        <v>#VALUE!</v>
      </c>
      <c r="F128" s="39" t="e">
        <f>неудалять!K125</f>
        <v>#VALUE!</v>
      </c>
      <c r="G128" s="40">
        <f>Первый!D125</f>
        <v>0</v>
      </c>
      <c r="H128" s="51">
        <f>Первый!E125</f>
        <v>0</v>
      </c>
      <c r="I128" s="49"/>
      <c r="J128" s="46"/>
      <c r="K128" s="37"/>
      <c r="L128" s="41">
        <f>Первый!B125</f>
        <v>0</v>
      </c>
    </row>
    <row r="129" spans="1:12" ht="16.5" customHeight="1">
      <c r="A129" s="19">
        <v>125</v>
      </c>
      <c r="B129" s="20" t="e">
        <f>неудалять!A126</f>
        <v>#VALUE!</v>
      </c>
      <c r="C129" s="4">
        <f>Первый!I126</f>
        <v>0</v>
      </c>
      <c r="D129" s="21" t="e">
        <f>неудалять!I126</f>
        <v>#VALUE!</v>
      </c>
      <c r="E129" s="22" t="e">
        <f>неудалять!J126</f>
        <v>#VALUE!</v>
      </c>
      <c r="F129" s="39" t="e">
        <f>неудалять!K126</f>
        <v>#VALUE!</v>
      </c>
      <c r="G129" s="40">
        <f>Первый!D126</f>
        <v>0</v>
      </c>
      <c r="H129" s="51">
        <f>Первый!E126</f>
        <v>0</v>
      </c>
      <c r="I129" s="49"/>
      <c r="J129" s="46"/>
      <c r="K129" s="37"/>
      <c r="L129" s="41">
        <f>Первый!B126</f>
        <v>0</v>
      </c>
    </row>
    <row r="130" spans="1:12" ht="16.5" customHeight="1">
      <c r="A130" s="19">
        <v>126</v>
      </c>
      <c r="B130" s="20" t="e">
        <f>неудалять!A127</f>
        <v>#VALUE!</v>
      </c>
      <c r="C130" s="4">
        <f>Первый!I127</f>
        <v>0</v>
      </c>
      <c r="D130" s="21" t="e">
        <f>неудалять!I127</f>
        <v>#VALUE!</v>
      </c>
      <c r="E130" s="22" t="e">
        <f>неудалять!J127</f>
        <v>#VALUE!</v>
      </c>
      <c r="F130" s="39" t="e">
        <f>неудалять!K127</f>
        <v>#VALUE!</v>
      </c>
      <c r="G130" s="40">
        <f>Первый!D127</f>
        <v>0</v>
      </c>
      <c r="H130" s="51">
        <f>Первый!E127</f>
        <v>0</v>
      </c>
      <c r="I130" s="49"/>
      <c r="J130" s="43"/>
      <c r="K130" s="37"/>
      <c r="L130" s="41">
        <f>Первый!B127</f>
        <v>0</v>
      </c>
    </row>
    <row r="131" spans="1:12" ht="16.5" customHeight="1">
      <c r="A131" s="19">
        <v>127</v>
      </c>
      <c r="B131" s="20" t="e">
        <f>неудалять!A128</f>
        <v>#VALUE!</v>
      </c>
      <c r="C131" s="4">
        <f>Первый!I128</f>
        <v>0</v>
      </c>
      <c r="D131" s="21" t="e">
        <f>неудалять!I128</f>
        <v>#VALUE!</v>
      </c>
      <c r="E131" s="22" t="e">
        <f>неудалять!J128</f>
        <v>#VALUE!</v>
      </c>
      <c r="F131" s="39" t="e">
        <f>неудалять!K128</f>
        <v>#VALUE!</v>
      </c>
      <c r="G131" s="40">
        <f>Первый!D128</f>
        <v>0</v>
      </c>
      <c r="H131" s="51">
        <f>Первый!E128</f>
        <v>0</v>
      </c>
      <c r="I131" s="49"/>
      <c r="J131" s="46"/>
      <c r="K131" s="37"/>
      <c r="L131" s="41">
        <f>Первый!B128</f>
        <v>0</v>
      </c>
    </row>
    <row r="132" spans="1:12" ht="16.5" customHeight="1">
      <c r="A132" s="19">
        <v>128</v>
      </c>
      <c r="B132" s="20" t="e">
        <f>неудалять!A129</f>
        <v>#VALUE!</v>
      </c>
      <c r="C132" s="4">
        <f>Первый!I129</f>
        <v>0</v>
      </c>
      <c r="D132" s="21" t="e">
        <f>неудалять!I129</f>
        <v>#VALUE!</v>
      </c>
      <c r="E132" s="22" t="e">
        <f>неудалять!J129</f>
        <v>#VALUE!</v>
      </c>
      <c r="F132" s="39" t="e">
        <f>неудалять!K129</f>
        <v>#VALUE!</v>
      </c>
      <c r="G132" s="40">
        <f>Первый!D129</f>
        <v>0</v>
      </c>
      <c r="H132" s="51">
        <f>Первый!E129</f>
        <v>0</v>
      </c>
      <c r="I132" s="49"/>
      <c r="J132" s="46"/>
      <c r="K132" s="37"/>
      <c r="L132" s="41">
        <f>Первый!B129</f>
        <v>0</v>
      </c>
    </row>
    <row r="133" spans="1:12" ht="16.5" customHeight="1">
      <c r="A133" s="19">
        <v>129</v>
      </c>
      <c r="B133" s="20" t="e">
        <f>неудалять!A130</f>
        <v>#VALUE!</v>
      </c>
      <c r="C133" s="4">
        <f>Первый!I130</f>
        <v>0</v>
      </c>
      <c r="D133" s="21" t="e">
        <f>неудалять!I130</f>
        <v>#VALUE!</v>
      </c>
      <c r="E133" s="22" t="e">
        <f>неудалять!J130</f>
        <v>#VALUE!</v>
      </c>
      <c r="F133" s="39" t="e">
        <f>неудалять!K130</f>
        <v>#VALUE!</v>
      </c>
      <c r="G133" s="40">
        <f>Первый!D130</f>
        <v>0</v>
      </c>
      <c r="H133" s="51">
        <f>Первый!E130</f>
        <v>0</v>
      </c>
      <c r="I133" s="49"/>
      <c r="J133" s="46"/>
      <c r="K133" s="37"/>
      <c r="L133" s="41">
        <f>Первый!B130</f>
        <v>0</v>
      </c>
    </row>
    <row r="134" spans="1:12" ht="16.5" customHeight="1">
      <c r="A134" s="19">
        <v>130</v>
      </c>
      <c r="B134" s="20" t="e">
        <f>неудалять!A131</f>
        <v>#VALUE!</v>
      </c>
      <c r="C134" s="4">
        <f>Первый!I131</f>
        <v>0</v>
      </c>
      <c r="D134" s="21" t="e">
        <f>неудалять!I131</f>
        <v>#VALUE!</v>
      </c>
      <c r="E134" s="22" t="e">
        <f>неудалять!J131</f>
        <v>#VALUE!</v>
      </c>
      <c r="F134" s="39" t="e">
        <f>неудалять!K131</f>
        <v>#VALUE!</v>
      </c>
      <c r="G134" s="40">
        <f>Первый!D131</f>
        <v>0</v>
      </c>
      <c r="H134" s="51">
        <f>Первый!E131</f>
        <v>0</v>
      </c>
      <c r="I134" s="49"/>
      <c r="J134" s="46"/>
      <c r="K134" s="37"/>
      <c r="L134" s="41">
        <f>Первый!B131</f>
        <v>0</v>
      </c>
    </row>
    <row r="135" spans="1:12" ht="16.5" customHeight="1">
      <c r="A135" s="19">
        <v>131</v>
      </c>
      <c r="B135" s="20" t="e">
        <f>неудалять!A132</f>
        <v>#VALUE!</v>
      </c>
      <c r="C135" s="4">
        <f>Первый!I132</f>
        <v>0</v>
      </c>
      <c r="D135" s="21" t="e">
        <f>неудалять!I132</f>
        <v>#VALUE!</v>
      </c>
      <c r="E135" s="22" t="e">
        <f>неудалять!J132</f>
        <v>#VALUE!</v>
      </c>
      <c r="F135" s="39" t="e">
        <f>неудалять!K132</f>
        <v>#VALUE!</v>
      </c>
      <c r="G135" s="40">
        <f>Первый!D132</f>
        <v>0</v>
      </c>
      <c r="H135" s="51">
        <f>Первый!E132</f>
        <v>0</v>
      </c>
      <c r="I135" s="49"/>
      <c r="J135" s="46"/>
      <c r="K135" s="37"/>
      <c r="L135" s="41">
        <f>Первый!B132</f>
        <v>0</v>
      </c>
    </row>
    <row r="136" spans="1:12" ht="16.5" customHeight="1">
      <c r="A136" s="19">
        <v>132</v>
      </c>
      <c r="B136" s="20" t="e">
        <f>неудалять!A133</f>
        <v>#VALUE!</v>
      </c>
      <c r="C136" s="4">
        <f>Первый!I133</f>
        <v>0</v>
      </c>
      <c r="D136" s="21" t="e">
        <f>неудалять!I133</f>
        <v>#VALUE!</v>
      </c>
      <c r="E136" s="22" t="e">
        <f>неудалять!J133</f>
        <v>#VALUE!</v>
      </c>
      <c r="F136" s="39" t="e">
        <f>неудалять!K133</f>
        <v>#VALUE!</v>
      </c>
      <c r="G136" s="40">
        <f>Первый!D133</f>
        <v>0</v>
      </c>
      <c r="H136" s="51">
        <f>Первый!E133</f>
        <v>0</v>
      </c>
      <c r="I136" s="49"/>
      <c r="J136" s="46"/>
      <c r="K136" s="37"/>
      <c r="L136" s="41">
        <f>Первый!B133</f>
        <v>0</v>
      </c>
    </row>
    <row r="137" spans="1:12" ht="16.5" customHeight="1">
      <c r="A137" s="19">
        <v>133</v>
      </c>
      <c r="B137" s="20" t="e">
        <f>неудалять!A134</f>
        <v>#VALUE!</v>
      </c>
      <c r="C137" s="4">
        <f>Первый!I134</f>
        <v>0</v>
      </c>
      <c r="D137" s="21" t="e">
        <f>неудалять!I134</f>
        <v>#VALUE!</v>
      </c>
      <c r="E137" s="22" t="e">
        <f>неудалять!J134</f>
        <v>#VALUE!</v>
      </c>
      <c r="F137" s="39" t="e">
        <f>неудалять!K134</f>
        <v>#VALUE!</v>
      </c>
      <c r="G137" s="40">
        <f>Первый!D134</f>
        <v>0</v>
      </c>
      <c r="H137" s="51">
        <f>Первый!E134</f>
        <v>0</v>
      </c>
      <c r="I137" s="49"/>
      <c r="J137" s="46"/>
      <c r="K137" s="37"/>
      <c r="L137" s="41">
        <f>Первый!B134</f>
        <v>0</v>
      </c>
    </row>
    <row r="138" spans="1:12" ht="16.5" customHeight="1">
      <c r="A138" s="19">
        <v>134</v>
      </c>
      <c r="B138" s="20" t="e">
        <f>неудалять!A135</f>
        <v>#VALUE!</v>
      </c>
      <c r="C138" s="4">
        <f>Первый!I135</f>
        <v>0</v>
      </c>
      <c r="D138" s="21" t="e">
        <f>неудалять!I135</f>
        <v>#VALUE!</v>
      </c>
      <c r="E138" s="22" t="e">
        <f>неудалять!J135</f>
        <v>#VALUE!</v>
      </c>
      <c r="F138" s="39" t="e">
        <f>неудалять!K135</f>
        <v>#VALUE!</v>
      </c>
      <c r="G138" s="40">
        <f>Первый!D135</f>
        <v>0</v>
      </c>
      <c r="H138" s="51">
        <f>Первый!E135</f>
        <v>0</v>
      </c>
      <c r="I138" s="50"/>
      <c r="J138" s="46"/>
      <c r="K138" s="37"/>
      <c r="L138" s="41">
        <f>Первый!B135</f>
        <v>0</v>
      </c>
    </row>
    <row r="139" spans="1:12" ht="16.5" customHeight="1">
      <c r="A139" s="19">
        <v>135</v>
      </c>
      <c r="B139" s="20" t="e">
        <f>неудалять!A136</f>
        <v>#VALUE!</v>
      </c>
      <c r="C139" s="4">
        <f>Первый!I136</f>
        <v>0</v>
      </c>
      <c r="D139" s="21" t="e">
        <f>неудалять!I136</f>
        <v>#VALUE!</v>
      </c>
      <c r="E139" s="22" t="e">
        <f>неудалять!J136</f>
        <v>#VALUE!</v>
      </c>
      <c r="F139" s="39" t="e">
        <f>неудалять!K136</f>
        <v>#VALUE!</v>
      </c>
      <c r="G139" s="40">
        <f>Первый!D136</f>
        <v>0</v>
      </c>
      <c r="H139" s="51">
        <f>Первый!E136</f>
        <v>0</v>
      </c>
      <c r="I139" s="46"/>
      <c r="J139" s="47"/>
      <c r="K139" s="37"/>
      <c r="L139" s="41">
        <f>Первый!B136</f>
        <v>0</v>
      </c>
    </row>
    <row r="140" spans="1:12" ht="16.5" customHeight="1">
      <c r="A140" s="19">
        <v>136</v>
      </c>
      <c r="B140" s="20" t="e">
        <f>неудалять!A137</f>
        <v>#VALUE!</v>
      </c>
      <c r="C140" s="4">
        <f>Первый!I137</f>
        <v>0</v>
      </c>
      <c r="D140" s="21" t="e">
        <f>неудалять!I137</f>
        <v>#VALUE!</v>
      </c>
      <c r="E140" s="22" t="e">
        <f>неудалять!J137</f>
        <v>#VALUE!</v>
      </c>
      <c r="F140" s="39" t="e">
        <f>неудалять!K137</f>
        <v>#VALUE!</v>
      </c>
      <c r="G140" s="40">
        <f>Первый!D137</f>
        <v>0</v>
      </c>
      <c r="H140" s="51">
        <f>Первый!E137</f>
        <v>0</v>
      </c>
      <c r="I140" s="46"/>
      <c r="J140" s="47"/>
      <c r="K140" s="37"/>
      <c r="L140" s="41">
        <f>Первый!B137</f>
        <v>0</v>
      </c>
    </row>
    <row r="141" spans="1:12" ht="16.5" customHeight="1">
      <c r="A141" s="19">
        <v>137</v>
      </c>
      <c r="B141" s="20" t="e">
        <f>неудалять!A138</f>
        <v>#VALUE!</v>
      </c>
      <c r="C141" s="4">
        <f>Первый!I138</f>
        <v>0</v>
      </c>
      <c r="D141" s="21" t="e">
        <f>неудалять!I138</f>
        <v>#VALUE!</v>
      </c>
      <c r="E141" s="22" t="e">
        <f>неудалять!J138</f>
        <v>#VALUE!</v>
      </c>
      <c r="F141" s="39" t="e">
        <f>неудалять!K138</f>
        <v>#VALUE!</v>
      </c>
      <c r="G141" s="40">
        <f>Первый!D138</f>
        <v>0</v>
      </c>
      <c r="H141" s="51">
        <f>Первый!E138</f>
        <v>0</v>
      </c>
      <c r="I141" s="49"/>
      <c r="J141" s="46"/>
      <c r="K141" s="37"/>
      <c r="L141" s="41">
        <f>Первый!B138</f>
        <v>0</v>
      </c>
    </row>
    <row r="142" spans="1:12" ht="16.5" customHeight="1">
      <c r="A142" s="19">
        <v>138</v>
      </c>
      <c r="B142" s="20" t="e">
        <f>неудалять!A139</f>
        <v>#VALUE!</v>
      </c>
      <c r="C142" s="4">
        <f>Первый!I139</f>
        <v>0</v>
      </c>
      <c r="D142" s="21" t="e">
        <f>неудалять!I139</f>
        <v>#VALUE!</v>
      </c>
      <c r="E142" s="22" t="e">
        <f>неудалять!J139</f>
        <v>#VALUE!</v>
      </c>
      <c r="F142" s="39" t="e">
        <f>неудалять!K139</f>
        <v>#VALUE!</v>
      </c>
      <c r="G142" s="40">
        <f>Первый!D139</f>
        <v>0</v>
      </c>
      <c r="H142" s="51">
        <f>Первый!E139</f>
        <v>0</v>
      </c>
      <c r="I142" s="49"/>
      <c r="J142" s="46"/>
      <c r="K142" s="37"/>
      <c r="L142" s="41">
        <f>Первый!B139</f>
        <v>0</v>
      </c>
    </row>
    <row r="143" spans="1:12" ht="16.5" customHeight="1">
      <c r="A143" s="19">
        <v>139</v>
      </c>
      <c r="B143" s="20" t="e">
        <f>неудалять!A140</f>
        <v>#VALUE!</v>
      </c>
      <c r="C143" s="4">
        <f>Первый!I140</f>
        <v>0</v>
      </c>
      <c r="D143" s="21" t="e">
        <f>неудалять!I140</f>
        <v>#VALUE!</v>
      </c>
      <c r="E143" s="22" t="e">
        <f>неудалять!J140</f>
        <v>#VALUE!</v>
      </c>
      <c r="F143" s="39" t="e">
        <f>неудалять!K140</f>
        <v>#VALUE!</v>
      </c>
      <c r="G143" s="40">
        <f>Первый!D140</f>
        <v>0</v>
      </c>
      <c r="H143" s="51">
        <f>Первый!E140</f>
        <v>0</v>
      </c>
      <c r="I143" s="49"/>
      <c r="J143" s="46"/>
      <c r="K143" s="37"/>
      <c r="L143" s="41">
        <f>Первый!B140</f>
        <v>0</v>
      </c>
    </row>
    <row r="144" spans="1:12" ht="16.5" customHeight="1">
      <c r="A144" s="19">
        <v>140</v>
      </c>
      <c r="B144" s="20" t="e">
        <f>неудалять!A141</f>
        <v>#VALUE!</v>
      </c>
      <c r="C144" s="4">
        <f>Первый!I141</f>
        <v>0</v>
      </c>
      <c r="D144" s="21" t="e">
        <f>неудалять!I141</f>
        <v>#VALUE!</v>
      </c>
      <c r="E144" s="22" t="e">
        <f>неудалять!J141</f>
        <v>#VALUE!</v>
      </c>
      <c r="F144" s="39" t="e">
        <f>неудалять!K141</f>
        <v>#VALUE!</v>
      </c>
      <c r="G144" s="40">
        <f>Первый!D141</f>
        <v>0</v>
      </c>
      <c r="H144" s="51">
        <f>Первый!E141</f>
        <v>0</v>
      </c>
      <c r="I144" s="49"/>
      <c r="J144" s="46"/>
      <c r="K144" s="37"/>
      <c r="L144" s="41">
        <f>Первый!B141</f>
        <v>0</v>
      </c>
    </row>
    <row r="145" spans="1:12" ht="16.5" customHeight="1">
      <c r="A145" s="19">
        <v>141</v>
      </c>
      <c r="B145" s="20" t="e">
        <f>неудалять!A142</f>
        <v>#VALUE!</v>
      </c>
      <c r="C145" s="4">
        <f>Первый!I142</f>
        <v>0</v>
      </c>
      <c r="D145" s="21" t="e">
        <f>неудалять!I142</f>
        <v>#VALUE!</v>
      </c>
      <c r="E145" s="22" t="e">
        <f>неудалять!J142</f>
        <v>#VALUE!</v>
      </c>
      <c r="F145" s="39" t="e">
        <f>неудалять!K142</f>
        <v>#VALUE!</v>
      </c>
      <c r="G145" s="40">
        <f>Первый!D142</f>
        <v>0</v>
      </c>
      <c r="H145" s="51">
        <f>Первый!E142</f>
        <v>0</v>
      </c>
      <c r="I145" s="49"/>
      <c r="J145" s="46"/>
      <c r="K145" s="37"/>
      <c r="L145" s="41">
        <f>Первый!B142</f>
        <v>0</v>
      </c>
    </row>
    <row r="146" spans="1:12" ht="16.5" customHeight="1">
      <c r="A146" s="19">
        <v>142</v>
      </c>
      <c r="B146" s="20" t="e">
        <f>неудалять!A143</f>
        <v>#VALUE!</v>
      </c>
      <c r="C146" s="4">
        <f>Первый!I143</f>
        <v>0</v>
      </c>
      <c r="D146" s="21" t="e">
        <f>неудалять!I143</f>
        <v>#VALUE!</v>
      </c>
      <c r="E146" s="22" t="e">
        <f>неудалять!J143</f>
        <v>#VALUE!</v>
      </c>
      <c r="F146" s="39" t="e">
        <f>неудалять!K143</f>
        <v>#VALUE!</v>
      </c>
      <c r="G146" s="40">
        <f>Первый!D143</f>
        <v>0</v>
      </c>
      <c r="H146" s="51">
        <f>Первый!E143</f>
        <v>0</v>
      </c>
      <c r="I146" s="49"/>
      <c r="J146" s="46"/>
      <c r="K146" s="37"/>
      <c r="L146" s="41">
        <f>Первый!B143</f>
        <v>0</v>
      </c>
    </row>
    <row r="147" spans="1:12" ht="16.5" customHeight="1">
      <c r="A147" s="19">
        <v>143</v>
      </c>
      <c r="B147" s="20" t="e">
        <f>неудалять!A144</f>
        <v>#VALUE!</v>
      </c>
      <c r="C147" s="4">
        <f>Первый!I144</f>
        <v>0</v>
      </c>
      <c r="D147" s="21" t="e">
        <f>неудалять!I144</f>
        <v>#VALUE!</v>
      </c>
      <c r="E147" s="22" t="e">
        <f>неудалять!J144</f>
        <v>#VALUE!</v>
      </c>
      <c r="F147" s="39" t="e">
        <f>неудалять!K144</f>
        <v>#VALUE!</v>
      </c>
      <c r="G147" s="40">
        <f>Первый!D144</f>
        <v>0</v>
      </c>
      <c r="H147" s="51">
        <f>Первый!E144</f>
        <v>0</v>
      </c>
      <c r="I147" s="49"/>
      <c r="J147" s="46"/>
      <c r="K147" s="37"/>
      <c r="L147" s="41">
        <f>Первый!B144</f>
        <v>0</v>
      </c>
    </row>
    <row r="148" spans="1:12" ht="16.5" customHeight="1">
      <c r="A148" s="19">
        <v>144</v>
      </c>
      <c r="B148" s="20" t="e">
        <f>неудалять!A145</f>
        <v>#VALUE!</v>
      </c>
      <c r="C148" s="4">
        <f>Первый!I145</f>
        <v>0</v>
      </c>
      <c r="D148" s="21" t="e">
        <f>неудалять!I145</f>
        <v>#VALUE!</v>
      </c>
      <c r="E148" s="22" t="e">
        <f>неудалять!J145</f>
        <v>#VALUE!</v>
      </c>
      <c r="F148" s="39" t="e">
        <f>неудалять!K145</f>
        <v>#VALUE!</v>
      </c>
      <c r="G148" s="40">
        <f>Первый!D145</f>
        <v>0</v>
      </c>
      <c r="H148" s="51">
        <f>Первый!E145</f>
        <v>0</v>
      </c>
      <c r="I148" s="49"/>
      <c r="J148" s="46"/>
      <c r="K148" s="37"/>
      <c r="L148" s="41">
        <f>Первый!B145</f>
        <v>0</v>
      </c>
    </row>
    <row r="149" spans="1:12" ht="16.5" customHeight="1">
      <c r="A149" s="19">
        <v>145</v>
      </c>
      <c r="B149" s="20" t="e">
        <f>неудалять!A146</f>
        <v>#VALUE!</v>
      </c>
      <c r="C149" s="4">
        <f>Первый!I146</f>
        <v>0</v>
      </c>
      <c r="D149" s="21" t="e">
        <f>неудалять!I146</f>
        <v>#VALUE!</v>
      </c>
      <c r="E149" s="22" t="e">
        <f>неудалять!J146</f>
        <v>#VALUE!</v>
      </c>
      <c r="F149" s="39" t="e">
        <f>неудалять!K146</f>
        <v>#VALUE!</v>
      </c>
      <c r="G149" s="40">
        <f>Первый!D146</f>
        <v>0</v>
      </c>
      <c r="H149" s="51">
        <f>Первый!E146</f>
        <v>0</v>
      </c>
      <c r="I149" s="46"/>
      <c r="J149" s="47"/>
      <c r="K149" s="37"/>
      <c r="L149" s="41">
        <f>Первый!B146</f>
        <v>0</v>
      </c>
    </row>
    <row r="150" spans="1:12" ht="16.5" customHeight="1">
      <c r="A150" s="19">
        <v>146</v>
      </c>
      <c r="B150" s="20" t="e">
        <f>неудалять!A147</f>
        <v>#VALUE!</v>
      </c>
      <c r="C150" s="4">
        <f>Первый!I147</f>
        <v>0</v>
      </c>
      <c r="D150" s="21" t="e">
        <f>неудалять!I147</f>
        <v>#VALUE!</v>
      </c>
      <c r="E150" s="22" t="e">
        <f>неудалять!J147</f>
        <v>#VALUE!</v>
      </c>
      <c r="F150" s="39" t="e">
        <f>неудалять!K147</f>
        <v>#VALUE!</v>
      </c>
      <c r="G150" s="40">
        <f>Первый!D147</f>
        <v>0</v>
      </c>
      <c r="H150" s="51">
        <f>Первый!E147</f>
        <v>0</v>
      </c>
      <c r="I150" s="49"/>
      <c r="J150" s="46"/>
      <c r="K150" s="37"/>
      <c r="L150" s="41">
        <f>Первый!B147</f>
        <v>0</v>
      </c>
    </row>
    <row r="151" spans="1:12" ht="16.5" customHeight="1">
      <c r="A151" s="19">
        <v>147</v>
      </c>
      <c r="B151" s="20" t="e">
        <f>неудалять!A148</f>
        <v>#VALUE!</v>
      </c>
      <c r="C151" s="4">
        <f>Первый!I148</f>
        <v>0</v>
      </c>
      <c r="D151" s="21" t="e">
        <f>неудалять!I148</f>
        <v>#VALUE!</v>
      </c>
      <c r="E151" s="22" t="e">
        <f>неудалять!J148</f>
        <v>#VALUE!</v>
      </c>
      <c r="F151" s="39" t="e">
        <f>неудалять!K148</f>
        <v>#VALUE!</v>
      </c>
      <c r="G151" s="40">
        <f>Первый!D148</f>
        <v>0</v>
      </c>
      <c r="H151" s="51">
        <f>Первый!E148</f>
        <v>0</v>
      </c>
      <c r="I151" s="49"/>
      <c r="J151" s="46"/>
      <c r="K151" s="37"/>
      <c r="L151" s="41">
        <f>Первый!B148</f>
        <v>0</v>
      </c>
    </row>
    <row r="152" spans="1:12" ht="16.5" customHeight="1">
      <c r="A152" s="19">
        <v>148</v>
      </c>
      <c r="B152" s="20" t="e">
        <f>неудалять!A149</f>
        <v>#VALUE!</v>
      </c>
      <c r="C152" s="4">
        <f>Первый!I149</f>
        <v>0</v>
      </c>
      <c r="D152" s="21" t="e">
        <f>неудалять!I149</f>
        <v>#VALUE!</v>
      </c>
      <c r="E152" s="22" t="e">
        <f>неудалять!J149</f>
        <v>#VALUE!</v>
      </c>
      <c r="F152" s="39" t="e">
        <f>неудалять!K149</f>
        <v>#VALUE!</v>
      </c>
      <c r="G152" s="40">
        <f>Первый!D149</f>
        <v>0</v>
      </c>
      <c r="H152" s="51">
        <f>Первый!E149</f>
        <v>0</v>
      </c>
      <c r="I152" s="49"/>
      <c r="J152" s="46"/>
      <c r="K152" s="37"/>
      <c r="L152" s="41">
        <f>Первый!B149</f>
        <v>0</v>
      </c>
    </row>
    <row r="153" spans="1:12" ht="16.5" customHeight="1">
      <c r="A153" s="19">
        <v>149</v>
      </c>
      <c r="B153" s="20" t="e">
        <f>неудалять!A150</f>
        <v>#VALUE!</v>
      </c>
      <c r="C153" s="4">
        <f>Первый!I150</f>
        <v>0</v>
      </c>
      <c r="D153" s="21" t="e">
        <f>неудалять!I150</f>
        <v>#VALUE!</v>
      </c>
      <c r="E153" s="22" t="e">
        <f>неудалять!J150</f>
        <v>#VALUE!</v>
      </c>
      <c r="F153" s="39" t="e">
        <f>неудалять!K150</f>
        <v>#VALUE!</v>
      </c>
      <c r="G153" s="40">
        <f>Первый!D150</f>
        <v>0</v>
      </c>
      <c r="H153" s="51">
        <f>Первый!E150</f>
        <v>0</v>
      </c>
      <c r="I153" s="49"/>
      <c r="J153" s="46"/>
      <c r="K153" s="37"/>
      <c r="L153" s="41">
        <f>Первый!B150</f>
        <v>0</v>
      </c>
    </row>
    <row r="154" spans="1:12" ht="16.5" customHeight="1">
      <c r="A154" s="19">
        <v>150</v>
      </c>
      <c r="B154" s="20" t="e">
        <f>неудалять!A151</f>
        <v>#VALUE!</v>
      </c>
      <c r="C154" s="4">
        <f>Первый!I151</f>
        <v>0</v>
      </c>
      <c r="D154" s="21" t="e">
        <f>неудалять!I151</f>
        <v>#VALUE!</v>
      </c>
      <c r="E154" s="22" t="e">
        <f>неудалять!J151</f>
        <v>#VALUE!</v>
      </c>
      <c r="F154" s="39" t="e">
        <f>неудалять!K151</f>
        <v>#VALUE!</v>
      </c>
      <c r="G154" s="40">
        <f>Первый!D151</f>
        <v>0</v>
      </c>
      <c r="H154" s="51">
        <f>Первый!E151</f>
        <v>0</v>
      </c>
      <c r="I154" s="49"/>
      <c r="J154" s="46"/>
      <c r="K154" s="37"/>
      <c r="L154" s="41">
        <f>Первый!B151</f>
        <v>0</v>
      </c>
    </row>
    <row r="155" spans="1:12" ht="16.5" customHeight="1">
      <c r="A155" s="19">
        <v>151</v>
      </c>
      <c r="B155" s="20" t="e">
        <f>неудалять!A152</f>
        <v>#VALUE!</v>
      </c>
      <c r="C155" s="4">
        <f>Первый!I152</f>
        <v>0</v>
      </c>
      <c r="D155" s="21" t="e">
        <f>неудалять!I152</f>
        <v>#VALUE!</v>
      </c>
      <c r="E155" s="22" t="e">
        <f>неудалять!J152</f>
        <v>#VALUE!</v>
      </c>
      <c r="F155" s="39" t="e">
        <f>неудалять!K152</f>
        <v>#VALUE!</v>
      </c>
      <c r="G155" s="40">
        <f>Первый!D152</f>
        <v>0</v>
      </c>
      <c r="H155" s="51">
        <f>Первый!E152</f>
        <v>0</v>
      </c>
      <c r="I155" s="49"/>
      <c r="J155" s="46"/>
      <c r="K155" s="37"/>
      <c r="L155" s="41">
        <f>Первый!B152</f>
        <v>0</v>
      </c>
    </row>
    <row r="156" spans="1:12" ht="16.5" customHeight="1">
      <c r="A156" s="19">
        <v>152</v>
      </c>
      <c r="B156" s="20" t="e">
        <f>неудалять!A153</f>
        <v>#VALUE!</v>
      </c>
      <c r="C156" s="4">
        <f>Первый!I153</f>
        <v>0</v>
      </c>
      <c r="D156" s="21" t="e">
        <f>неудалять!I153</f>
        <v>#VALUE!</v>
      </c>
      <c r="E156" s="22" t="e">
        <f>неудалять!J153</f>
        <v>#VALUE!</v>
      </c>
      <c r="F156" s="39" t="e">
        <f>неудалять!K153</f>
        <v>#VALUE!</v>
      </c>
      <c r="G156" s="40">
        <f>Первый!D153</f>
        <v>0</v>
      </c>
      <c r="H156" s="51">
        <f>Первый!E153</f>
        <v>0</v>
      </c>
      <c r="I156" s="46"/>
      <c r="J156" s="47"/>
      <c r="K156" s="37"/>
      <c r="L156" s="41">
        <f>Первый!B153</f>
        <v>0</v>
      </c>
    </row>
    <row r="157" spans="1:12" ht="16.5" customHeight="1">
      <c r="A157" s="19">
        <v>153</v>
      </c>
      <c r="B157" s="20" t="e">
        <f>неудалять!A154</f>
        <v>#VALUE!</v>
      </c>
      <c r="C157" s="4">
        <f>Первый!I154</f>
        <v>0</v>
      </c>
      <c r="D157" s="21" t="e">
        <f>неудалять!I154</f>
        <v>#VALUE!</v>
      </c>
      <c r="E157" s="22" t="e">
        <f>неудалять!J154</f>
        <v>#VALUE!</v>
      </c>
      <c r="F157" s="39" t="e">
        <f>неудалять!K154</f>
        <v>#VALUE!</v>
      </c>
      <c r="G157" s="40">
        <f>Первый!D154</f>
        <v>0</v>
      </c>
      <c r="H157" s="51">
        <f>Первый!E154</f>
        <v>0</v>
      </c>
      <c r="I157" s="49"/>
      <c r="J157" s="46"/>
      <c r="K157" s="37"/>
      <c r="L157" s="41">
        <f>Первый!B154</f>
        <v>0</v>
      </c>
    </row>
    <row r="158" spans="1:12" ht="16.5" customHeight="1">
      <c r="A158" s="19">
        <v>154</v>
      </c>
      <c r="B158" s="20" t="e">
        <f>неудалять!A155</f>
        <v>#VALUE!</v>
      </c>
      <c r="C158" s="4">
        <f>Первый!I155</f>
        <v>0</v>
      </c>
      <c r="D158" s="21" t="e">
        <f>неудалять!I155</f>
        <v>#VALUE!</v>
      </c>
      <c r="E158" s="22" t="e">
        <f>неудалять!J155</f>
        <v>#VALUE!</v>
      </c>
      <c r="F158" s="39" t="e">
        <f>неудалять!K155</f>
        <v>#VALUE!</v>
      </c>
      <c r="G158" s="40">
        <f>Первый!D155</f>
        <v>0</v>
      </c>
      <c r="H158" s="51">
        <f>Первый!E155</f>
        <v>0</v>
      </c>
      <c r="I158" s="46"/>
      <c r="J158" s="47"/>
      <c r="K158" s="37"/>
      <c r="L158" s="41">
        <f>Первый!B155</f>
        <v>0</v>
      </c>
    </row>
    <row r="159" spans="1:12" ht="16.5" customHeight="1">
      <c r="A159" s="19">
        <v>155</v>
      </c>
      <c r="B159" s="20" t="e">
        <f>неудалять!A156</f>
        <v>#VALUE!</v>
      </c>
      <c r="C159" s="4">
        <f>Первый!I156</f>
        <v>0</v>
      </c>
      <c r="D159" s="21" t="e">
        <f>неудалять!I156</f>
        <v>#VALUE!</v>
      </c>
      <c r="E159" s="22" t="e">
        <f>неудалять!J156</f>
        <v>#VALUE!</v>
      </c>
      <c r="F159" s="39" t="e">
        <f>неудалять!K156</f>
        <v>#VALUE!</v>
      </c>
      <c r="G159" s="40">
        <f>Первый!D156</f>
        <v>0</v>
      </c>
      <c r="H159" s="51">
        <f>Первый!E156</f>
        <v>0</v>
      </c>
      <c r="I159" s="49"/>
      <c r="J159" s="43"/>
      <c r="K159" s="37"/>
      <c r="L159" s="41">
        <f>Первый!B156</f>
        <v>0</v>
      </c>
    </row>
    <row r="160" spans="1:12" ht="16.5" customHeight="1">
      <c r="A160" s="19">
        <v>156</v>
      </c>
      <c r="B160" s="20" t="e">
        <f>неудалять!A157</f>
        <v>#VALUE!</v>
      </c>
      <c r="C160" s="4">
        <f>Первый!I157</f>
        <v>0</v>
      </c>
      <c r="D160" s="21" t="e">
        <f>неудалять!I157</f>
        <v>#VALUE!</v>
      </c>
      <c r="E160" s="22" t="e">
        <f>неудалять!J157</f>
        <v>#VALUE!</v>
      </c>
      <c r="F160" s="39" t="e">
        <f>неудалять!K157</f>
        <v>#VALUE!</v>
      </c>
      <c r="G160" s="40">
        <f>Первый!D157</f>
        <v>0</v>
      </c>
      <c r="H160" s="51">
        <f>Первый!E157</f>
        <v>0</v>
      </c>
      <c r="I160" s="46"/>
      <c r="J160" s="47"/>
      <c r="K160" s="37"/>
      <c r="L160" s="41">
        <f>Первый!B157</f>
        <v>0</v>
      </c>
    </row>
    <row r="161" spans="1:12" ht="16.5" customHeight="1">
      <c r="A161" s="19">
        <v>157</v>
      </c>
      <c r="B161" s="20" t="e">
        <f>неудалять!A158</f>
        <v>#VALUE!</v>
      </c>
      <c r="C161" s="4">
        <f>Первый!I158</f>
        <v>0</v>
      </c>
      <c r="D161" s="21" t="e">
        <f>неудалять!I158</f>
        <v>#VALUE!</v>
      </c>
      <c r="E161" s="22" t="e">
        <f>неудалять!J158</f>
        <v>#VALUE!</v>
      </c>
      <c r="F161" s="39" t="e">
        <f>неудалять!K158</f>
        <v>#VALUE!</v>
      </c>
      <c r="G161" s="40">
        <f>Первый!D158</f>
        <v>0</v>
      </c>
      <c r="H161" s="51">
        <f>Первый!E158</f>
        <v>0</v>
      </c>
      <c r="I161" s="49"/>
      <c r="J161" s="46"/>
      <c r="K161" s="37"/>
      <c r="L161" s="41">
        <f>Первый!B158</f>
        <v>0</v>
      </c>
    </row>
    <row r="162" spans="1:12" ht="16.5" customHeight="1">
      <c r="A162" s="19">
        <v>158</v>
      </c>
      <c r="B162" s="20" t="e">
        <f>неудалять!A159</f>
        <v>#VALUE!</v>
      </c>
      <c r="C162" s="4">
        <f>Первый!I159</f>
        <v>0</v>
      </c>
      <c r="D162" s="21" t="e">
        <f>неудалять!I159</f>
        <v>#VALUE!</v>
      </c>
      <c r="E162" s="22" t="e">
        <f>неудалять!J159</f>
        <v>#VALUE!</v>
      </c>
      <c r="F162" s="39" t="e">
        <f>неудалять!K159</f>
        <v>#VALUE!</v>
      </c>
      <c r="G162" s="40">
        <f>Первый!D159</f>
        <v>0</v>
      </c>
      <c r="H162" s="51">
        <f>Первый!E159</f>
        <v>0</v>
      </c>
      <c r="I162" s="49"/>
      <c r="J162" s="46"/>
      <c r="K162" s="37"/>
      <c r="L162" s="41">
        <f>Первый!B159</f>
        <v>0</v>
      </c>
    </row>
    <row r="163" spans="1:12" ht="16.5" customHeight="1">
      <c r="A163" s="19">
        <v>159</v>
      </c>
      <c r="B163" s="20" t="e">
        <f>неудалять!A160</f>
        <v>#VALUE!</v>
      </c>
      <c r="C163" s="4">
        <f>Первый!I160</f>
        <v>0</v>
      </c>
      <c r="D163" s="21" t="e">
        <f>неудалять!I160</f>
        <v>#VALUE!</v>
      </c>
      <c r="E163" s="22" t="e">
        <f>неудалять!J160</f>
        <v>#VALUE!</v>
      </c>
      <c r="F163" s="39" t="e">
        <f>неудалять!K160</f>
        <v>#VALUE!</v>
      </c>
      <c r="G163" s="40">
        <f>Первый!D160</f>
        <v>0</v>
      </c>
      <c r="H163" s="51">
        <f>Первый!E160</f>
        <v>0</v>
      </c>
      <c r="I163" s="49"/>
      <c r="J163" s="46"/>
      <c r="K163" s="37"/>
      <c r="L163" s="41">
        <f>Первый!B160</f>
        <v>0</v>
      </c>
    </row>
    <row r="164" spans="1:12" ht="16.5" customHeight="1">
      <c r="A164" s="19">
        <v>160</v>
      </c>
      <c r="B164" s="20" t="e">
        <f>неудалять!A161</f>
        <v>#VALUE!</v>
      </c>
      <c r="C164" s="4">
        <f>Первый!I161</f>
        <v>0</v>
      </c>
      <c r="D164" s="21" t="e">
        <f>неудалять!I161</f>
        <v>#VALUE!</v>
      </c>
      <c r="E164" s="22" t="e">
        <f>неудалять!J161</f>
        <v>#VALUE!</v>
      </c>
      <c r="F164" s="39" t="e">
        <f>неудалять!K161</f>
        <v>#VALUE!</v>
      </c>
      <c r="G164" s="40">
        <f>Первый!D161</f>
        <v>0</v>
      </c>
      <c r="H164" s="51">
        <f>Первый!E161</f>
        <v>0</v>
      </c>
      <c r="I164" s="46"/>
      <c r="J164" s="47"/>
      <c r="K164" s="37"/>
      <c r="L164" s="41">
        <f>Первый!B161</f>
        <v>0</v>
      </c>
    </row>
    <row r="165" spans="1:12" ht="16.5" customHeight="1">
      <c r="A165" s="19">
        <v>161</v>
      </c>
      <c r="B165" s="20" t="e">
        <f>неудалять!A162</f>
        <v>#VALUE!</v>
      </c>
      <c r="C165" s="4">
        <f>Первый!I162</f>
        <v>0</v>
      </c>
      <c r="D165" s="21" t="e">
        <f>неудалять!I162</f>
        <v>#VALUE!</v>
      </c>
      <c r="E165" s="22" t="e">
        <f>неудалять!J162</f>
        <v>#VALUE!</v>
      </c>
      <c r="F165" s="39" t="e">
        <f>неудалять!K162</f>
        <v>#VALUE!</v>
      </c>
      <c r="G165" s="40">
        <f>Первый!D162</f>
        <v>0</v>
      </c>
      <c r="H165" s="51">
        <f>Первый!E162</f>
        <v>0</v>
      </c>
      <c r="I165" s="49"/>
      <c r="J165" s="43"/>
      <c r="K165" s="37"/>
      <c r="L165" s="41">
        <f>Первый!B162</f>
        <v>0</v>
      </c>
    </row>
    <row r="166" spans="1:12" ht="16.5" customHeight="1">
      <c r="A166" s="19">
        <v>162</v>
      </c>
      <c r="B166" s="20" t="e">
        <f>неудалять!A163</f>
        <v>#VALUE!</v>
      </c>
      <c r="C166" s="4">
        <f>Первый!I163</f>
        <v>0</v>
      </c>
      <c r="D166" s="21" t="e">
        <f>неудалять!I163</f>
        <v>#VALUE!</v>
      </c>
      <c r="E166" s="22" t="e">
        <f>неудалять!J163</f>
        <v>#VALUE!</v>
      </c>
      <c r="F166" s="39" t="e">
        <f>неудалять!K163</f>
        <v>#VALUE!</v>
      </c>
      <c r="G166" s="40">
        <f>Первый!D163</f>
        <v>0</v>
      </c>
      <c r="H166" s="51">
        <f>Первый!E163</f>
        <v>0</v>
      </c>
      <c r="I166" s="46"/>
      <c r="J166" s="47"/>
      <c r="K166" s="37"/>
      <c r="L166" s="41">
        <f>Первый!B163</f>
        <v>0</v>
      </c>
    </row>
    <row r="167" spans="1:12" ht="16.5" customHeight="1">
      <c r="A167" s="19">
        <v>163</v>
      </c>
      <c r="B167" s="20" t="e">
        <f>неудалять!A164</f>
        <v>#VALUE!</v>
      </c>
      <c r="C167" s="4">
        <f>Первый!I164</f>
        <v>0</v>
      </c>
      <c r="D167" s="21" t="e">
        <f>неудалять!I164</f>
        <v>#VALUE!</v>
      </c>
      <c r="E167" s="22" t="e">
        <f>неудалять!J164</f>
        <v>#VALUE!</v>
      </c>
      <c r="F167" s="39" t="e">
        <f>неудалять!K164</f>
        <v>#VALUE!</v>
      </c>
      <c r="G167" s="40">
        <f>Первый!D164</f>
        <v>0</v>
      </c>
      <c r="H167" s="51">
        <f>Первый!E164</f>
        <v>0</v>
      </c>
      <c r="I167" s="49"/>
      <c r="J167" s="46"/>
      <c r="K167" s="37"/>
      <c r="L167" s="41">
        <f>Первый!B164</f>
        <v>0</v>
      </c>
    </row>
    <row r="168" spans="1:12" ht="16.5" customHeight="1">
      <c r="A168" s="19">
        <v>164</v>
      </c>
      <c r="B168" s="20" t="e">
        <f>неудалять!A165</f>
        <v>#VALUE!</v>
      </c>
      <c r="C168" s="4">
        <f>Первый!I165</f>
        <v>0</v>
      </c>
      <c r="D168" s="21" t="e">
        <f>неудалять!I165</f>
        <v>#VALUE!</v>
      </c>
      <c r="E168" s="22" t="e">
        <f>неудалять!J165</f>
        <v>#VALUE!</v>
      </c>
      <c r="F168" s="39" t="e">
        <f>неудалять!K165</f>
        <v>#VALUE!</v>
      </c>
      <c r="G168" s="40">
        <f>Первый!D165</f>
        <v>0</v>
      </c>
      <c r="H168" s="51">
        <f>Первый!E165</f>
        <v>0</v>
      </c>
      <c r="I168" s="46"/>
      <c r="J168" s="47"/>
      <c r="K168" s="37"/>
      <c r="L168" s="41">
        <f>Первый!B165</f>
        <v>0</v>
      </c>
    </row>
    <row r="169" spans="1:12" ht="16.5" customHeight="1">
      <c r="A169" s="19">
        <v>165</v>
      </c>
      <c r="B169" s="20" t="e">
        <f>неудалять!A166</f>
        <v>#VALUE!</v>
      </c>
      <c r="C169" s="4">
        <f>Первый!I166</f>
        <v>0</v>
      </c>
      <c r="D169" s="21" t="e">
        <f>неудалять!I166</f>
        <v>#VALUE!</v>
      </c>
      <c r="E169" s="22" t="e">
        <f>неудалять!J166</f>
        <v>#VALUE!</v>
      </c>
      <c r="F169" s="39" t="e">
        <f>неудалять!K166</f>
        <v>#VALUE!</v>
      </c>
      <c r="G169" s="40">
        <f>Первый!D166</f>
        <v>0</v>
      </c>
      <c r="H169" s="51">
        <f>Первый!E166</f>
        <v>0</v>
      </c>
      <c r="I169" s="49"/>
      <c r="J169" s="46"/>
      <c r="K169" s="37"/>
      <c r="L169" s="41">
        <f>Первый!B166</f>
        <v>0</v>
      </c>
    </row>
    <row r="170" spans="1:12" ht="16.5" customHeight="1">
      <c r="A170" s="19">
        <v>166</v>
      </c>
      <c r="B170" s="20" t="e">
        <f>неудалять!A167</f>
        <v>#VALUE!</v>
      </c>
      <c r="C170" s="4">
        <f>Первый!I167</f>
        <v>0</v>
      </c>
      <c r="D170" s="21" t="e">
        <f>неудалять!I167</f>
        <v>#VALUE!</v>
      </c>
      <c r="E170" s="22" t="e">
        <f>неудалять!J167</f>
        <v>#VALUE!</v>
      </c>
      <c r="F170" s="39" t="e">
        <f>неудалять!K167</f>
        <v>#VALUE!</v>
      </c>
      <c r="G170" s="40">
        <f>Первый!D167</f>
        <v>0</v>
      </c>
      <c r="H170" s="51">
        <f>Первый!E167</f>
        <v>0</v>
      </c>
      <c r="I170" s="46"/>
      <c r="J170" s="47"/>
      <c r="K170" s="37"/>
      <c r="L170" s="41">
        <f>Первый!B167</f>
        <v>0</v>
      </c>
    </row>
    <row r="171" spans="1:12" ht="16.5" customHeight="1">
      <c r="A171" s="19">
        <v>167</v>
      </c>
      <c r="B171" s="20" t="e">
        <f>неудалять!A168</f>
        <v>#VALUE!</v>
      </c>
      <c r="C171" s="4">
        <f>Первый!I168</f>
        <v>0</v>
      </c>
      <c r="D171" s="21" t="e">
        <f>неудалять!I168</f>
        <v>#VALUE!</v>
      </c>
      <c r="E171" s="22" t="e">
        <f>неудалять!J168</f>
        <v>#VALUE!</v>
      </c>
      <c r="F171" s="39" t="e">
        <f>неудалять!K168</f>
        <v>#VALUE!</v>
      </c>
      <c r="G171" s="40">
        <f>Первый!D168</f>
        <v>0</v>
      </c>
      <c r="H171" s="51">
        <f>Первый!E168</f>
        <v>0</v>
      </c>
      <c r="I171" s="50"/>
      <c r="J171" s="46"/>
      <c r="K171" s="37"/>
      <c r="L171" s="41">
        <f>Первый!B168</f>
        <v>0</v>
      </c>
    </row>
    <row r="172" spans="1:12" ht="16.5" customHeight="1">
      <c r="A172" s="19">
        <v>168</v>
      </c>
      <c r="B172" s="20" t="e">
        <f>неудалять!A169</f>
        <v>#VALUE!</v>
      </c>
      <c r="C172" s="4">
        <f>Первый!I169</f>
        <v>0</v>
      </c>
      <c r="D172" s="21" t="e">
        <f>неудалять!I169</f>
        <v>#VALUE!</v>
      </c>
      <c r="E172" s="22" t="e">
        <f>неудалять!J169</f>
        <v>#VALUE!</v>
      </c>
      <c r="F172" s="39" t="e">
        <f>неудалять!K169</f>
        <v>#VALUE!</v>
      </c>
      <c r="G172" s="40">
        <f>Первый!D169</f>
        <v>0</v>
      </c>
      <c r="H172" s="51">
        <f>Первый!E169</f>
        <v>0</v>
      </c>
      <c r="I172" s="49"/>
      <c r="J172" s="46"/>
      <c r="K172" s="37"/>
      <c r="L172" s="41">
        <f>Первый!B169</f>
        <v>0</v>
      </c>
    </row>
    <row r="173" spans="1:12" ht="16.5" customHeight="1">
      <c r="A173" s="19">
        <v>169</v>
      </c>
      <c r="B173" s="20" t="e">
        <f>неудалять!A170</f>
        <v>#VALUE!</v>
      </c>
      <c r="C173" s="4">
        <f>Первый!I170</f>
        <v>0</v>
      </c>
      <c r="D173" s="21" t="e">
        <f>неудалять!I170</f>
        <v>#VALUE!</v>
      </c>
      <c r="E173" s="22" t="e">
        <f>неудалять!J170</f>
        <v>#VALUE!</v>
      </c>
      <c r="F173" s="39" t="e">
        <f>неудалять!K170</f>
        <v>#VALUE!</v>
      </c>
      <c r="G173" s="40">
        <f>Первый!D170</f>
        <v>0</v>
      </c>
      <c r="H173" s="51">
        <f>Первый!E170</f>
        <v>0</v>
      </c>
      <c r="I173" s="49"/>
      <c r="J173" s="43"/>
      <c r="K173" s="37"/>
      <c r="L173" s="41">
        <f>Первый!B170</f>
        <v>0</v>
      </c>
    </row>
    <row r="174" spans="1:12" ht="16.5" customHeight="1">
      <c r="A174" s="19">
        <v>170</v>
      </c>
      <c r="B174" s="20" t="e">
        <f>неудалять!A171</f>
        <v>#VALUE!</v>
      </c>
      <c r="C174" s="4">
        <f>Первый!I171</f>
        <v>0</v>
      </c>
      <c r="D174" s="21" t="e">
        <f>неудалять!I171</f>
        <v>#VALUE!</v>
      </c>
      <c r="E174" s="22" t="e">
        <f>неудалять!J171</f>
        <v>#VALUE!</v>
      </c>
      <c r="F174" s="39" t="e">
        <f>неудалять!K171</f>
        <v>#VALUE!</v>
      </c>
      <c r="G174" s="40">
        <f>Первый!D171</f>
        <v>0</v>
      </c>
      <c r="H174" s="51">
        <f>Первый!E171</f>
        <v>0</v>
      </c>
      <c r="I174" s="49"/>
      <c r="J174" s="46"/>
      <c r="K174" s="37"/>
      <c r="L174" s="41">
        <f>Первый!B171</f>
        <v>0</v>
      </c>
    </row>
    <row r="175" spans="1:12" ht="16.5" customHeight="1">
      <c r="A175" s="19">
        <v>171</v>
      </c>
      <c r="B175" s="20" t="e">
        <f>неудалять!A172</f>
        <v>#VALUE!</v>
      </c>
      <c r="C175" s="4">
        <f>Первый!I172</f>
        <v>0</v>
      </c>
      <c r="D175" s="21" t="e">
        <f>неудалять!I172</f>
        <v>#VALUE!</v>
      </c>
      <c r="E175" s="22" t="e">
        <f>неудалять!J172</f>
        <v>#VALUE!</v>
      </c>
      <c r="F175" s="39" t="e">
        <f>неудалять!K172</f>
        <v>#VALUE!</v>
      </c>
      <c r="G175" s="40">
        <f>Первый!D172</f>
        <v>0</v>
      </c>
      <c r="H175" s="51">
        <f>Первый!E172</f>
        <v>0</v>
      </c>
      <c r="I175" s="49"/>
      <c r="J175" s="46"/>
      <c r="K175" s="37"/>
      <c r="L175" s="41">
        <f>Первый!B172</f>
        <v>0</v>
      </c>
    </row>
    <row r="176" spans="1:12" ht="16.5" customHeight="1">
      <c r="A176" s="19">
        <v>172</v>
      </c>
      <c r="B176" s="20" t="e">
        <f>неудалять!A173</f>
        <v>#VALUE!</v>
      </c>
      <c r="C176" s="4">
        <f>Первый!I173</f>
        <v>0</v>
      </c>
      <c r="D176" s="21" t="e">
        <f>неудалять!I173</f>
        <v>#VALUE!</v>
      </c>
      <c r="E176" s="22" t="e">
        <f>неудалять!J173</f>
        <v>#VALUE!</v>
      </c>
      <c r="F176" s="39" t="e">
        <f>неудалять!K173</f>
        <v>#VALUE!</v>
      </c>
      <c r="G176" s="40">
        <f>Первый!D173</f>
        <v>0</v>
      </c>
      <c r="H176" s="51">
        <f>Первый!E173</f>
        <v>0</v>
      </c>
      <c r="I176" s="46"/>
      <c r="J176" s="47"/>
      <c r="K176" s="37"/>
      <c r="L176" s="41">
        <f>Первый!B173</f>
        <v>0</v>
      </c>
    </row>
    <row r="177" spans="1:12" ht="16.5" customHeight="1">
      <c r="A177" s="19">
        <v>173</v>
      </c>
      <c r="B177" s="20" t="e">
        <f>неудалять!A174</f>
        <v>#VALUE!</v>
      </c>
      <c r="C177" s="4">
        <f>Первый!I174</f>
        <v>0</v>
      </c>
      <c r="D177" s="21" t="e">
        <f>неудалять!I174</f>
        <v>#VALUE!</v>
      </c>
      <c r="E177" s="22" t="e">
        <f>неудалять!J174</f>
        <v>#VALUE!</v>
      </c>
      <c r="F177" s="39" t="e">
        <f>неудалять!K174</f>
        <v>#VALUE!</v>
      </c>
      <c r="G177" s="40">
        <f>Первый!D174</f>
        <v>0</v>
      </c>
      <c r="H177" s="51">
        <f>Первый!E174</f>
        <v>0</v>
      </c>
      <c r="I177" s="49"/>
      <c r="J177" s="46"/>
      <c r="K177" s="37"/>
      <c r="L177" s="41">
        <f>Первый!B174</f>
        <v>0</v>
      </c>
    </row>
    <row r="178" spans="1:12" ht="16.5" customHeight="1">
      <c r="A178" s="19">
        <v>174</v>
      </c>
      <c r="B178" s="20" t="e">
        <f>неудалять!A175</f>
        <v>#VALUE!</v>
      </c>
      <c r="C178" s="4">
        <f>Первый!I175</f>
        <v>0</v>
      </c>
      <c r="D178" s="21" t="e">
        <f>неудалять!I175</f>
        <v>#VALUE!</v>
      </c>
      <c r="E178" s="22" t="e">
        <f>неудалять!J175</f>
        <v>#VALUE!</v>
      </c>
      <c r="F178" s="39" t="e">
        <f>неудалять!K175</f>
        <v>#VALUE!</v>
      </c>
      <c r="G178" s="40">
        <f>Первый!D175</f>
        <v>0</v>
      </c>
      <c r="H178" s="51">
        <f>Первый!E175</f>
        <v>0</v>
      </c>
      <c r="I178" s="46"/>
      <c r="J178" s="47"/>
      <c r="K178" s="37"/>
      <c r="L178" s="41">
        <f>Первый!B175</f>
        <v>0</v>
      </c>
    </row>
    <row r="179" spans="1:12" ht="16.5" customHeight="1">
      <c r="A179" s="19">
        <v>175</v>
      </c>
      <c r="B179" s="20" t="e">
        <f>неудалять!A176</f>
        <v>#VALUE!</v>
      </c>
      <c r="C179" s="4">
        <f>Первый!I176</f>
        <v>0</v>
      </c>
      <c r="D179" s="21" t="e">
        <f>неудалять!I176</f>
        <v>#VALUE!</v>
      </c>
      <c r="E179" s="22" t="e">
        <f>неудалять!J176</f>
        <v>#VALUE!</v>
      </c>
      <c r="F179" s="39" t="e">
        <f>неудалять!K176</f>
        <v>#VALUE!</v>
      </c>
      <c r="G179" s="40">
        <f>Первый!D176</f>
        <v>0</v>
      </c>
      <c r="H179" s="51">
        <f>Первый!E176</f>
        <v>0</v>
      </c>
      <c r="I179" s="49"/>
      <c r="J179" s="46"/>
      <c r="K179" s="37"/>
      <c r="L179" s="41">
        <f>Первый!B176</f>
        <v>0</v>
      </c>
    </row>
    <row r="180" spans="1:12" ht="16.5" customHeight="1">
      <c r="A180" s="19">
        <v>176</v>
      </c>
      <c r="B180" s="20" t="e">
        <f>неудалять!A177</f>
        <v>#VALUE!</v>
      </c>
      <c r="C180" s="4">
        <f>Первый!I177</f>
        <v>0</v>
      </c>
      <c r="D180" s="21" t="e">
        <f>неудалять!I177</f>
        <v>#VALUE!</v>
      </c>
      <c r="E180" s="22" t="e">
        <f>неудалять!J177</f>
        <v>#VALUE!</v>
      </c>
      <c r="F180" s="39" t="e">
        <f>неудалять!K177</f>
        <v>#VALUE!</v>
      </c>
      <c r="G180" s="40">
        <f>Первый!D177</f>
        <v>0</v>
      </c>
      <c r="H180" s="51">
        <f>Первый!E177</f>
        <v>0</v>
      </c>
      <c r="I180" s="49"/>
      <c r="J180" s="43"/>
      <c r="K180" s="37"/>
      <c r="L180" s="41">
        <f>Первый!B177</f>
        <v>0</v>
      </c>
    </row>
    <row r="181" spans="1:12" ht="16.5" customHeight="1">
      <c r="A181" s="19">
        <v>177</v>
      </c>
      <c r="B181" s="20" t="e">
        <f>неудалять!A178</f>
        <v>#VALUE!</v>
      </c>
      <c r="C181" s="4">
        <f>Первый!I178</f>
        <v>0</v>
      </c>
      <c r="D181" s="21" t="e">
        <f>неудалять!I178</f>
        <v>#VALUE!</v>
      </c>
      <c r="E181" s="22" t="e">
        <f>неудалять!J178</f>
        <v>#VALUE!</v>
      </c>
      <c r="F181" s="39" t="e">
        <f>неудалять!K178</f>
        <v>#VALUE!</v>
      </c>
      <c r="G181" s="40">
        <f>Первый!D178</f>
        <v>0</v>
      </c>
      <c r="H181" s="51">
        <f>Первый!E178</f>
        <v>0</v>
      </c>
      <c r="I181" s="49"/>
      <c r="J181" s="46"/>
      <c r="K181" s="37"/>
      <c r="L181" s="41">
        <f>Первый!B178</f>
        <v>0</v>
      </c>
    </row>
    <row r="182" spans="1:12" ht="16.5" customHeight="1">
      <c r="A182" s="19">
        <v>178</v>
      </c>
      <c r="B182" s="20" t="e">
        <f>неудалять!A179</f>
        <v>#VALUE!</v>
      </c>
      <c r="C182" s="4">
        <f>Первый!I179</f>
        <v>0</v>
      </c>
      <c r="D182" s="21" t="e">
        <f>неудалять!I179</f>
        <v>#VALUE!</v>
      </c>
      <c r="E182" s="22" t="e">
        <f>неудалять!J179</f>
        <v>#VALUE!</v>
      </c>
      <c r="F182" s="39" t="e">
        <f>неудалять!K179</f>
        <v>#VALUE!</v>
      </c>
      <c r="G182" s="40">
        <f>Первый!D179</f>
        <v>0</v>
      </c>
      <c r="H182" s="51">
        <f>Первый!E179</f>
        <v>0</v>
      </c>
      <c r="I182" s="49"/>
      <c r="J182" s="46"/>
      <c r="K182" s="37"/>
      <c r="L182" s="41">
        <f>Первый!B179</f>
        <v>0</v>
      </c>
    </row>
    <row r="183" spans="1:12" ht="16.5" customHeight="1">
      <c r="A183" s="19">
        <v>179</v>
      </c>
      <c r="B183" s="20" t="e">
        <f>неудалять!A180</f>
        <v>#VALUE!</v>
      </c>
      <c r="C183" s="4">
        <f>Первый!I180</f>
        <v>0</v>
      </c>
      <c r="D183" s="21" t="e">
        <f>неудалять!I180</f>
        <v>#VALUE!</v>
      </c>
      <c r="E183" s="22" t="e">
        <f>неудалять!J180</f>
        <v>#VALUE!</v>
      </c>
      <c r="F183" s="39" t="e">
        <f>неудалять!K180</f>
        <v>#VALUE!</v>
      </c>
      <c r="G183" s="40">
        <f>Первый!D180</f>
        <v>0</v>
      </c>
      <c r="H183" s="51">
        <f>Первый!E180</f>
        <v>0</v>
      </c>
      <c r="I183" s="49"/>
      <c r="J183" s="46"/>
      <c r="K183" s="37"/>
      <c r="L183" s="41">
        <f>Первый!B180</f>
        <v>0</v>
      </c>
    </row>
    <row r="184" spans="1:12" ht="16.5" customHeight="1">
      <c r="A184" s="19">
        <v>180</v>
      </c>
      <c r="B184" s="20" t="e">
        <f>неудалять!A181</f>
        <v>#VALUE!</v>
      </c>
      <c r="C184" s="4">
        <f>Первый!I181</f>
        <v>0</v>
      </c>
      <c r="D184" s="21" t="e">
        <f>неудалять!I181</f>
        <v>#VALUE!</v>
      </c>
      <c r="E184" s="22" t="e">
        <f>неудалять!J181</f>
        <v>#VALUE!</v>
      </c>
      <c r="F184" s="39" t="e">
        <f>неудалять!K181</f>
        <v>#VALUE!</v>
      </c>
      <c r="G184" s="40">
        <f>Первый!D181</f>
        <v>0</v>
      </c>
      <c r="H184" s="51">
        <f>Первый!E181</f>
        <v>0</v>
      </c>
      <c r="I184" s="46"/>
      <c r="J184" s="47"/>
      <c r="K184" s="37"/>
      <c r="L184" s="41">
        <f>Первый!B181</f>
        <v>0</v>
      </c>
    </row>
    <row r="185" spans="1:12" ht="16.5" customHeight="1">
      <c r="A185" s="19">
        <v>181</v>
      </c>
      <c r="B185" s="20" t="e">
        <f>неудалять!A182</f>
        <v>#VALUE!</v>
      </c>
      <c r="C185" s="4">
        <f>Первый!I182</f>
        <v>0</v>
      </c>
      <c r="D185" s="21" t="e">
        <f>неудалять!I182</f>
        <v>#VALUE!</v>
      </c>
      <c r="E185" s="22" t="e">
        <f>неудалять!J182</f>
        <v>#VALUE!</v>
      </c>
      <c r="F185" s="39" t="e">
        <f>неудалять!K182</f>
        <v>#VALUE!</v>
      </c>
      <c r="G185" s="40">
        <f>Первый!D182</f>
        <v>0</v>
      </c>
      <c r="H185" s="51">
        <f>Первый!E182</f>
        <v>0</v>
      </c>
      <c r="I185" s="46"/>
      <c r="J185" s="47"/>
      <c r="K185" s="37"/>
      <c r="L185" s="41">
        <f>Первый!B182</f>
        <v>0</v>
      </c>
    </row>
    <row r="186" spans="1:12" ht="16.5" customHeight="1">
      <c r="A186" s="19">
        <v>182</v>
      </c>
      <c r="B186" s="20" t="e">
        <f>неудалять!A183</f>
        <v>#VALUE!</v>
      </c>
      <c r="C186" s="4">
        <f>Первый!I183</f>
        <v>0</v>
      </c>
      <c r="D186" s="21" t="e">
        <f>неудалять!I183</f>
        <v>#VALUE!</v>
      </c>
      <c r="E186" s="22" t="e">
        <f>неудалять!J183</f>
        <v>#VALUE!</v>
      </c>
      <c r="F186" s="39" t="e">
        <f>неудалять!K183</f>
        <v>#VALUE!</v>
      </c>
      <c r="G186" s="40">
        <f>Первый!D183</f>
        <v>0</v>
      </c>
      <c r="H186" s="51">
        <f>Первый!E183</f>
        <v>0</v>
      </c>
      <c r="I186" s="49"/>
      <c r="J186" s="46"/>
      <c r="K186" s="37"/>
      <c r="L186" s="41">
        <f>Первый!B183</f>
        <v>0</v>
      </c>
    </row>
    <row r="187" spans="1:12" ht="16.5" customHeight="1">
      <c r="A187" s="19">
        <v>183</v>
      </c>
      <c r="B187" s="20" t="e">
        <f>неудалять!A184</f>
        <v>#VALUE!</v>
      </c>
      <c r="C187" s="4">
        <f>Первый!I184</f>
        <v>0</v>
      </c>
      <c r="D187" s="21" t="e">
        <f>неудалять!I184</f>
        <v>#VALUE!</v>
      </c>
      <c r="E187" s="22" t="e">
        <f>неудалять!J184</f>
        <v>#VALUE!</v>
      </c>
      <c r="F187" s="39" t="e">
        <f>неудалять!K184</f>
        <v>#VALUE!</v>
      </c>
      <c r="G187" s="40">
        <f>Первый!D184</f>
        <v>0</v>
      </c>
      <c r="H187" s="51">
        <f>Первый!E184</f>
        <v>0</v>
      </c>
      <c r="I187" s="49"/>
      <c r="J187" s="46"/>
      <c r="K187" s="37"/>
      <c r="L187" s="41">
        <f>Первый!B184</f>
        <v>0</v>
      </c>
    </row>
    <row r="188" spans="1:12" ht="16.5" customHeight="1">
      <c r="A188" s="19">
        <v>184</v>
      </c>
      <c r="B188" s="20" t="e">
        <f>неудалять!A185</f>
        <v>#VALUE!</v>
      </c>
      <c r="C188" s="4">
        <f>Первый!I185</f>
        <v>0</v>
      </c>
      <c r="D188" s="21" t="e">
        <f>неудалять!I185</f>
        <v>#VALUE!</v>
      </c>
      <c r="E188" s="22" t="e">
        <f>неудалять!J185</f>
        <v>#VALUE!</v>
      </c>
      <c r="F188" s="39" t="e">
        <f>неудалять!K185</f>
        <v>#VALUE!</v>
      </c>
      <c r="G188" s="40">
        <f>Первый!D185</f>
        <v>0</v>
      </c>
      <c r="H188" s="51">
        <f>Первый!E185</f>
        <v>0</v>
      </c>
      <c r="I188" s="49"/>
      <c r="J188" s="46"/>
      <c r="K188" s="37"/>
      <c r="L188" s="41">
        <f>Первый!B185</f>
        <v>0</v>
      </c>
    </row>
    <row r="189" spans="1:12" ht="16.5" customHeight="1">
      <c r="A189" s="19">
        <v>185</v>
      </c>
      <c r="B189" s="20" t="e">
        <f>неудалять!A186</f>
        <v>#VALUE!</v>
      </c>
      <c r="C189" s="4">
        <f>Первый!I186</f>
        <v>0</v>
      </c>
      <c r="D189" s="21" t="e">
        <f>неудалять!I186</f>
        <v>#VALUE!</v>
      </c>
      <c r="E189" s="22" t="e">
        <f>неудалять!J186</f>
        <v>#VALUE!</v>
      </c>
      <c r="F189" s="39" t="e">
        <f>неудалять!K186</f>
        <v>#VALUE!</v>
      </c>
      <c r="G189" s="40">
        <f>Первый!D186</f>
        <v>0</v>
      </c>
      <c r="H189" s="51">
        <f>Первый!E186</f>
        <v>0</v>
      </c>
      <c r="I189" s="49"/>
      <c r="J189" s="46"/>
      <c r="K189" s="37"/>
      <c r="L189" s="41">
        <f>Первый!B186</f>
        <v>0</v>
      </c>
    </row>
    <row r="190" spans="1:12" ht="16.5" customHeight="1">
      <c r="A190" s="19">
        <v>186</v>
      </c>
      <c r="B190" s="20" t="e">
        <f>неудалять!A187</f>
        <v>#VALUE!</v>
      </c>
      <c r="C190" s="4">
        <f>Первый!I187</f>
        <v>0</v>
      </c>
      <c r="D190" s="21" t="e">
        <f>неудалять!I187</f>
        <v>#VALUE!</v>
      </c>
      <c r="E190" s="22" t="e">
        <f>неудалять!J187</f>
        <v>#VALUE!</v>
      </c>
      <c r="F190" s="39" t="e">
        <f>неудалять!K187</f>
        <v>#VALUE!</v>
      </c>
      <c r="G190" s="40">
        <f>Первый!D187</f>
        <v>0</v>
      </c>
      <c r="H190" s="51">
        <f>Первый!E187</f>
        <v>0</v>
      </c>
      <c r="I190" s="49"/>
      <c r="J190" s="46"/>
      <c r="K190" s="37"/>
      <c r="L190" s="41">
        <f>Первый!B187</f>
        <v>0</v>
      </c>
    </row>
    <row r="191" spans="1:12" ht="16.5" customHeight="1">
      <c r="A191" s="19">
        <v>187</v>
      </c>
      <c r="B191" s="20" t="e">
        <f>неудалять!A188</f>
        <v>#VALUE!</v>
      </c>
      <c r="C191" s="4">
        <f>Первый!I188</f>
        <v>0</v>
      </c>
      <c r="D191" s="21" t="e">
        <f>неудалять!I188</f>
        <v>#VALUE!</v>
      </c>
      <c r="E191" s="22" t="e">
        <f>неудалять!J188</f>
        <v>#VALUE!</v>
      </c>
      <c r="F191" s="39" t="e">
        <f>неудалять!K188</f>
        <v>#VALUE!</v>
      </c>
      <c r="G191" s="40">
        <f>Первый!D188</f>
        <v>0</v>
      </c>
      <c r="H191" s="51">
        <f>Первый!E188</f>
        <v>0</v>
      </c>
      <c r="I191" s="49"/>
      <c r="J191" s="46"/>
      <c r="K191" s="37"/>
      <c r="L191" s="41">
        <f>Первый!B188</f>
        <v>0</v>
      </c>
    </row>
    <row r="192" spans="1:12" ht="16.5" customHeight="1">
      <c r="A192" s="19">
        <v>188</v>
      </c>
      <c r="B192" s="20" t="e">
        <f>неудалять!A189</f>
        <v>#VALUE!</v>
      </c>
      <c r="C192" s="4">
        <f>Первый!I189</f>
        <v>0</v>
      </c>
      <c r="D192" s="21" t="e">
        <f>неудалять!I189</f>
        <v>#VALUE!</v>
      </c>
      <c r="E192" s="22" t="e">
        <f>неудалять!J189</f>
        <v>#VALUE!</v>
      </c>
      <c r="F192" s="39" t="e">
        <f>неудалять!K189</f>
        <v>#VALUE!</v>
      </c>
      <c r="G192" s="40">
        <f>Первый!D189</f>
        <v>0</v>
      </c>
      <c r="H192" s="51">
        <f>Первый!E189</f>
        <v>0</v>
      </c>
      <c r="I192" s="49"/>
      <c r="J192" s="46"/>
      <c r="K192" s="37"/>
      <c r="L192" s="41">
        <f>Первый!B189</f>
        <v>0</v>
      </c>
    </row>
    <row r="193" spans="1:12" ht="16.5" customHeight="1">
      <c r="A193" s="19">
        <v>189</v>
      </c>
      <c r="B193" s="20" t="e">
        <f>неудалять!A190</f>
        <v>#VALUE!</v>
      </c>
      <c r="C193" s="4">
        <f>Первый!I190</f>
        <v>0</v>
      </c>
      <c r="D193" s="21" t="e">
        <f>неудалять!I190</f>
        <v>#VALUE!</v>
      </c>
      <c r="E193" s="22" t="e">
        <f>неудалять!J190</f>
        <v>#VALUE!</v>
      </c>
      <c r="F193" s="39" t="e">
        <f>неудалять!K190</f>
        <v>#VALUE!</v>
      </c>
      <c r="G193" s="40">
        <f>Первый!D190</f>
        <v>0</v>
      </c>
      <c r="H193" s="51">
        <f>Первый!E190</f>
        <v>0</v>
      </c>
      <c r="I193" s="50"/>
      <c r="J193" s="46"/>
      <c r="K193" s="37"/>
      <c r="L193" s="41">
        <f>Первый!B190</f>
        <v>0</v>
      </c>
    </row>
    <row r="194" spans="1:12" ht="16.5" customHeight="1">
      <c r="A194" s="19">
        <v>190</v>
      </c>
      <c r="B194" s="20" t="e">
        <f>неудалять!A191</f>
        <v>#VALUE!</v>
      </c>
      <c r="C194" s="4">
        <f>Первый!I191</f>
        <v>0</v>
      </c>
      <c r="D194" s="21" t="e">
        <f>неудалять!I191</f>
        <v>#VALUE!</v>
      </c>
      <c r="E194" s="22" t="e">
        <f>неудалять!J191</f>
        <v>#VALUE!</v>
      </c>
      <c r="F194" s="39" t="e">
        <f>неудалять!K191</f>
        <v>#VALUE!</v>
      </c>
      <c r="G194" s="40">
        <f>Первый!D191</f>
        <v>0</v>
      </c>
      <c r="H194" s="51">
        <f>Первый!E191</f>
        <v>0</v>
      </c>
      <c r="I194" s="49"/>
      <c r="J194" s="46"/>
      <c r="K194" s="37"/>
      <c r="L194" s="41">
        <f>Первый!B191</f>
        <v>0</v>
      </c>
    </row>
    <row r="195" spans="1:12" ht="16.5" customHeight="1">
      <c r="A195" s="19">
        <v>191</v>
      </c>
      <c r="B195" s="20" t="e">
        <f>неудалять!A192</f>
        <v>#VALUE!</v>
      </c>
      <c r="C195" s="4">
        <f>Первый!I192</f>
        <v>0</v>
      </c>
      <c r="D195" s="21" t="e">
        <f>неудалять!I192</f>
        <v>#VALUE!</v>
      </c>
      <c r="E195" s="22" t="e">
        <f>неудалять!J192</f>
        <v>#VALUE!</v>
      </c>
      <c r="F195" s="39" t="e">
        <f>неудалять!K192</f>
        <v>#VALUE!</v>
      </c>
      <c r="G195" s="40">
        <f>Первый!D192</f>
        <v>0</v>
      </c>
      <c r="H195" s="51">
        <f>Первый!E192</f>
        <v>0</v>
      </c>
      <c r="I195" s="49"/>
      <c r="J195" s="46"/>
      <c r="K195" s="37"/>
      <c r="L195" s="41">
        <f>Первый!B192</f>
        <v>0</v>
      </c>
    </row>
    <row r="196" spans="1:12" ht="16.5" customHeight="1">
      <c r="A196" s="19">
        <v>192</v>
      </c>
      <c r="B196" s="20" t="e">
        <f>неудалять!A193</f>
        <v>#VALUE!</v>
      </c>
      <c r="C196" s="4">
        <f>Первый!I193</f>
        <v>0</v>
      </c>
      <c r="D196" s="21" t="e">
        <f>неудалять!I193</f>
        <v>#VALUE!</v>
      </c>
      <c r="E196" s="22" t="e">
        <f>неудалять!J193</f>
        <v>#VALUE!</v>
      </c>
      <c r="F196" s="39" t="e">
        <f>неудалять!K193</f>
        <v>#VALUE!</v>
      </c>
      <c r="G196" s="40">
        <f>Первый!D193</f>
        <v>0</v>
      </c>
      <c r="H196" s="51">
        <f>Первый!E193</f>
        <v>0</v>
      </c>
      <c r="I196" s="49"/>
      <c r="J196" s="46"/>
      <c r="K196" s="37"/>
      <c r="L196" s="41">
        <f>Первый!B193</f>
        <v>0</v>
      </c>
    </row>
    <row r="197" spans="1:12" ht="16.5" customHeight="1">
      <c r="A197" s="19">
        <v>193</v>
      </c>
      <c r="B197" s="20" t="e">
        <f>неудалять!A194</f>
        <v>#VALUE!</v>
      </c>
      <c r="C197" s="4">
        <f>Первый!I194</f>
        <v>0</v>
      </c>
      <c r="D197" s="21" t="e">
        <f>неудалять!I194</f>
        <v>#VALUE!</v>
      </c>
      <c r="E197" s="22" t="e">
        <f>неудалять!J194</f>
        <v>#VALUE!</v>
      </c>
      <c r="F197" s="39" t="e">
        <f>неудалять!K194</f>
        <v>#VALUE!</v>
      </c>
      <c r="G197" s="40">
        <f>Первый!D194</f>
        <v>0</v>
      </c>
      <c r="H197" s="51">
        <f>Первый!E194</f>
        <v>0</v>
      </c>
      <c r="I197" s="49"/>
      <c r="J197" s="46"/>
      <c r="K197" s="37"/>
      <c r="L197" s="41">
        <f>Первый!B194</f>
        <v>0</v>
      </c>
    </row>
    <row r="198" spans="1:12" ht="16.5" customHeight="1">
      <c r="A198" s="19">
        <v>194</v>
      </c>
      <c r="B198" s="20" t="e">
        <f>неудалять!A195</f>
        <v>#VALUE!</v>
      </c>
      <c r="C198" s="4">
        <f>Первый!I195</f>
        <v>0</v>
      </c>
      <c r="D198" s="21" t="e">
        <f>неудалять!I195</f>
        <v>#VALUE!</v>
      </c>
      <c r="E198" s="22" t="e">
        <f>неудалять!J195</f>
        <v>#VALUE!</v>
      </c>
      <c r="F198" s="39" t="e">
        <f>неудалять!K195</f>
        <v>#VALUE!</v>
      </c>
      <c r="G198" s="40">
        <f>Первый!D195</f>
        <v>0</v>
      </c>
      <c r="H198" s="51">
        <f>Первый!E195</f>
        <v>0</v>
      </c>
      <c r="I198" s="50"/>
      <c r="J198" s="46"/>
      <c r="K198" s="37"/>
      <c r="L198" s="41">
        <f>Первый!B195</f>
        <v>0</v>
      </c>
    </row>
    <row r="199" spans="1:12" ht="16.5" customHeight="1">
      <c r="A199" s="19">
        <v>195</v>
      </c>
      <c r="B199" s="20" t="e">
        <f>неудалять!A196</f>
        <v>#VALUE!</v>
      </c>
      <c r="C199" s="4">
        <f>Первый!I196</f>
        <v>0</v>
      </c>
      <c r="D199" s="21" t="e">
        <f>неудалять!I196</f>
        <v>#VALUE!</v>
      </c>
      <c r="E199" s="22" t="e">
        <f>неудалять!J196</f>
        <v>#VALUE!</v>
      </c>
      <c r="F199" s="39" t="e">
        <f>неудалять!K196</f>
        <v>#VALUE!</v>
      </c>
      <c r="G199" s="40">
        <f>Первый!D196</f>
        <v>0</v>
      </c>
      <c r="H199" s="51">
        <f>Первый!E196</f>
        <v>0</v>
      </c>
      <c r="I199" s="46"/>
      <c r="J199" s="47"/>
      <c r="K199" s="37"/>
      <c r="L199" s="41">
        <f>Первый!B196</f>
        <v>0</v>
      </c>
    </row>
    <row r="200" spans="1:12" ht="16.5" customHeight="1">
      <c r="A200" s="19">
        <v>196</v>
      </c>
      <c r="B200" s="20" t="e">
        <f>неудалять!A197</f>
        <v>#VALUE!</v>
      </c>
      <c r="C200" s="4">
        <f>Первый!I197</f>
        <v>0</v>
      </c>
      <c r="D200" s="21" t="e">
        <f>неудалять!I197</f>
        <v>#VALUE!</v>
      </c>
      <c r="E200" s="22" t="e">
        <f>неудалять!J197</f>
        <v>#VALUE!</v>
      </c>
      <c r="F200" s="39" t="e">
        <f>неудалять!K197</f>
        <v>#VALUE!</v>
      </c>
      <c r="G200" s="40">
        <f>Первый!D197</f>
        <v>0</v>
      </c>
      <c r="H200" s="51">
        <f>Первый!E197</f>
        <v>0</v>
      </c>
      <c r="I200" s="49"/>
      <c r="J200" s="46"/>
      <c r="K200" s="37"/>
      <c r="L200" s="41">
        <f>Первый!B197</f>
        <v>0</v>
      </c>
    </row>
    <row r="201" spans="1:12" ht="16.5" customHeight="1">
      <c r="A201" s="19">
        <v>197</v>
      </c>
      <c r="B201" s="20" t="e">
        <f>неудалять!A198</f>
        <v>#VALUE!</v>
      </c>
      <c r="C201" s="4">
        <f>Первый!I198</f>
        <v>0</v>
      </c>
      <c r="D201" s="21" t="e">
        <f>неудалять!I198</f>
        <v>#VALUE!</v>
      </c>
      <c r="E201" s="22" t="e">
        <f>неудалять!J198</f>
        <v>#VALUE!</v>
      </c>
      <c r="F201" s="39" t="e">
        <f>неудалять!K198</f>
        <v>#VALUE!</v>
      </c>
      <c r="G201" s="40">
        <f>Первый!D198</f>
        <v>0</v>
      </c>
      <c r="H201" s="51">
        <f>Первый!E198</f>
        <v>0</v>
      </c>
      <c r="I201" s="49"/>
      <c r="J201" s="46"/>
      <c r="K201" s="37"/>
      <c r="L201" s="41">
        <f>Первый!B198</f>
        <v>0</v>
      </c>
    </row>
    <row r="202" spans="1:12" ht="16.5" customHeight="1">
      <c r="A202" s="19">
        <v>198</v>
      </c>
      <c r="B202" s="20" t="e">
        <f>неудалять!A199</f>
        <v>#VALUE!</v>
      </c>
      <c r="C202" s="4">
        <f>Первый!I199</f>
        <v>0</v>
      </c>
      <c r="D202" s="21" t="e">
        <f>неудалять!I199</f>
        <v>#VALUE!</v>
      </c>
      <c r="E202" s="22" t="e">
        <f>неудалять!J199</f>
        <v>#VALUE!</v>
      </c>
      <c r="F202" s="39" t="e">
        <f>неудалять!K199</f>
        <v>#VALUE!</v>
      </c>
      <c r="G202" s="40">
        <f>Первый!D199</f>
        <v>0</v>
      </c>
      <c r="H202" s="51">
        <f>Первый!E199</f>
        <v>0</v>
      </c>
      <c r="I202" s="49"/>
      <c r="J202" s="46"/>
      <c r="K202" s="37"/>
      <c r="L202" s="41">
        <f>Первый!B199</f>
        <v>0</v>
      </c>
    </row>
    <row r="203" spans="1:12" ht="16.5" customHeight="1">
      <c r="A203" s="19">
        <v>199</v>
      </c>
      <c r="B203" s="20" t="e">
        <f>неудалять!A200</f>
        <v>#VALUE!</v>
      </c>
      <c r="C203" s="4">
        <f>Первый!I200</f>
        <v>0</v>
      </c>
      <c r="D203" s="21" t="e">
        <f>неудалять!I200</f>
        <v>#VALUE!</v>
      </c>
      <c r="E203" s="22" t="e">
        <f>неудалять!J200</f>
        <v>#VALUE!</v>
      </c>
      <c r="F203" s="39" t="e">
        <f>неудалять!K200</f>
        <v>#VALUE!</v>
      </c>
      <c r="G203" s="40">
        <f>Первый!D200</f>
        <v>0</v>
      </c>
      <c r="H203" s="51">
        <f>Первый!E200</f>
        <v>0</v>
      </c>
      <c r="I203" s="49"/>
      <c r="J203" s="46"/>
      <c r="K203" s="37"/>
      <c r="L203" s="41">
        <f>Первый!B200</f>
        <v>0</v>
      </c>
    </row>
    <row r="204" spans="1:12" ht="16.5" customHeight="1">
      <c r="A204" s="19">
        <v>200</v>
      </c>
      <c r="B204" s="20" t="e">
        <f>неудалять!A201</f>
        <v>#VALUE!</v>
      </c>
      <c r="C204" s="4">
        <f>Первый!I201</f>
        <v>0</v>
      </c>
      <c r="D204" s="21" t="e">
        <f>неудалять!I201</f>
        <v>#VALUE!</v>
      </c>
      <c r="E204" s="22" t="e">
        <f>неудалять!J201</f>
        <v>#VALUE!</v>
      </c>
      <c r="F204" s="39" t="e">
        <f>неудалять!K201</f>
        <v>#VALUE!</v>
      </c>
      <c r="G204" s="40">
        <f>Первый!D201</f>
        <v>0</v>
      </c>
      <c r="H204" s="51">
        <f>Первый!E201</f>
        <v>0</v>
      </c>
      <c r="I204" s="49"/>
      <c r="J204" s="46"/>
      <c r="K204" s="37"/>
      <c r="L204" s="41">
        <f>Первый!B201</f>
        <v>0</v>
      </c>
    </row>
    <row r="205" spans="1:12" ht="16.5" customHeight="1">
      <c r="A205" s="19"/>
      <c r="B205" s="20"/>
      <c r="C205" s="4"/>
      <c r="D205" s="21"/>
      <c r="E205" s="22"/>
      <c r="F205" s="39"/>
      <c r="G205" s="40"/>
      <c r="H205" s="51"/>
      <c r="I205" s="49"/>
      <c r="J205" s="46"/>
      <c r="K205" s="37"/>
      <c r="L205" s="41"/>
    </row>
    <row r="206" spans="1:12" ht="16.5" customHeight="1">
      <c r="A206" s="19"/>
      <c r="B206" s="20"/>
      <c r="C206" s="4"/>
      <c r="D206" s="21"/>
      <c r="E206" s="22"/>
      <c r="F206" s="39"/>
      <c r="G206" s="40"/>
      <c r="H206" s="51"/>
      <c r="I206" s="49"/>
      <c r="J206" s="46"/>
      <c r="K206" s="37"/>
      <c r="L206" s="41"/>
    </row>
    <row r="207" spans="1:12" ht="16.5" customHeight="1">
      <c r="A207" s="19"/>
      <c r="B207" s="20"/>
      <c r="C207" s="4"/>
      <c r="D207" s="21"/>
      <c r="E207" s="22"/>
      <c r="F207" s="39"/>
      <c r="G207" s="40"/>
      <c r="H207" s="51"/>
      <c r="I207" s="49"/>
      <c r="J207" s="46"/>
      <c r="K207" s="37"/>
      <c r="L207" s="41"/>
    </row>
    <row r="208" spans="1:12" ht="16.5" customHeight="1">
      <c r="A208" s="19"/>
      <c r="B208" s="20"/>
      <c r="C208" s="4"/>
      <c r="D208" s="21"/>
      <c r="E208" s="22"/>
      <c r="F208" s="39"/>
      <c r="G208" s="40"/>
      <c r="H208" s="51"/>
      <c r="I208" s="46"/>
      <c r="J208" s="47"/>
      <c r="K208" s="37"/>
      <c r="L208" s="41"/>
    </row>
    <row r="209" spans="1:12" ht="16.5" customHeight="1">
      <c r="A209" s="19"/>
      <c r="B209" s="20"/>
      <c r="C209" s="4"/>
      <c r="D209" s="21"/>
      <c r="E209" s="22"/>
      <c r="F209" s="39"/>
      <c r="G209" s="40"/>
      <c r="H209" s="51"/>
      <c r="I209" s="46"/>
      <c r="J209" s="47"/>
      <c r="K209" s="37"/>
      <c r="L209" s="41"/>
    </row>
    <row r="210" spans="1:12" ht="16.5" customHeight="1">
      <c r="A210" s="19"/>
      <c r="B210" s="20"/>
      <c r="C210" s="4"/>
      <c r="D210" s="21"/>
      <c r="E210" s="22"/>
      <c r="F210" s="39"/>
      <c r="G210" s="40"/>
      <c r="H210" s="51"/>
      <c r="I210" s="49"/>
      <c r="J210" s="46"/>
      <c r="K210" s="37"/>
      <c r="L210" s="41"/>
    </row>
    <row r="211" spans="1:12" ht="16.5" customHeight="1">
      <c r="A211" s="19"/>
      <c r="B211" s="20"/>
      <c r="C211" s="4"/>
      <c r="D211" s="21"/>
      <c r="E211" s="22"/>
      <c r="F211" s="39"/>
      <c r="G211" s="40"/>
      <c r="H211" s="51"/>
      <c r="I211" s="46"/>
      <c r="J211" s="47"/>
      <c r="K211" s="37"/>
      <c r="L211" s="41"/>
    </row>
    <row r="212" spans="1:12" ht="16.5" customHeight="1">
      <c r="A212" s="19"/>
      <c r="B212" s="20"/>
      <c r="C212" s="4"/>
      <c r="D212" s="21"/>
      <c r="E212" s="22"/>
      <c r="F212" s="39"/>
      <c r="G212" s="40"/>
      <c r="H212" s="51"/>
      <c r="I212" s="49"/>
      <c r="J212" s="46"/>
      <c r="K212" s="37"/>
      <c r="L212" s="41"/>
    </row>
    <row r="213" spans="1:12" ht="16.5" customHeight="1">
      <c r="A213" s="19"/>
      <c r="B213" s="20"/>
      <c r="C213" s="4"/>
      <c r="D213" s="21"/>
      <c r="E213" s="22"/>
      <c r="F213" s="39"/>
      <c r="G213" s="40"/>
      <c r="H213" s="51"/>
      <c r="I213" s="49"/>
      <c r="J213" s="46"/>
      <c r="K213" s="37"/>
      <c r="L213" s="41"/>
    </row>
    <row r="214" spans="1:12" ht="16.5" customHeight="1">
      <c r="A214" s="19"/>
      <c r="B214" s="20"/>
      <c r="C214" s="4"/>
      <c r="D214" s="21"/>
      <c r="E214" s="22"/>
      <c r="F214" s="39"/>
      <c r="G214" s="40"/>
      <c r="H214" s="51"/>
      <c r="I214" s="49"/>
      <c r="J214" s="46"/>
      <c r="K214" s="37"/>
      <c r="L214" s="41"/>
    </row>
    <row r="215" spans="1:12" ht="16.5" customHeight="1">
      <c r="A215" s="19"/>
      <c r="B215" s="20"/>
      <c r="C215" s="4"/>
      <c r="D215" s="21"/>
      <c r="E215" s="22"/>
      <c r="F215" s="39"/>
      <c r="G215" s="40"/>
      <c r="H215" s="51"/>
      <c r="I215" s="49"/>
      <c r="J215" s="46"/>
      <c r="K215" s="37"/>
      <c r="L215" s="41"/>
    </row>
    <row r="216" spans="1:12" ht="16.5" customHeight="1">
      <c r="A216" s="19"/>
      <c r="B216" s="20"/>
      <c r="C216" s="4"/>
      <c r="D216" s="21"/>
      <c r="E216" s="22"/>
      <c r="F216" s="39"/>
      <c r="G216" s="40"/>
      <c r="H216" s="51"/>
      <c r="I216" s="49"/>
      <c r="J216" s="46"/>
      <c r="K216" s="37"/>
      <c r="L216" s="41"/>
    </row>
    <row r="217" spans="1:12" ht="16.5" customHeight="1">
      <c r="A217" s="19"/>
      <c r="B217" s="20"/>
      <c r="C217" s="4"/>
      <c r="D217" s="21"/>
      <c r="E217" s="22"/>
      <c r="F217" s="39"/>
      <c r="G217" s="40"/>
      <c r="H217" s="51"/>
      <c r="I217" s="46"/>
      <c r="J217" s="47"/>
      <c r="K217" s="37"/>
      <c r="L217" s="41"/>
    </row>
    <row r="218" spans="1:12" ht="16.5" customHeight="1">
      <c r="A218" s="19"/>
      <c r="B218" s="20"/>
      <c r="C218" s="4"/>
      <c r="D218" s="21"/>
      <c r="E218" s="22"/>
      <c r="F218" s="39"/>
      <c r="G218" s="40"/>
      <c r="H218" s="51"/>
      <c r="I218" s="49"/>
      <c r="J218" s="43"/>
      <c r="K218" s="37"/>
      <c r="L218" s="41"/>
    </row>
    <row r="219" spans="1:12" ht="16.5" customHeight="1">
      <c r="A219" s="19"/>
      <c r="B219" s="20"/>
      <c r="C219" s="4"/>
      <c r="D219" s="21"/>
      <c r="E219" s="22"/>
      <c r="F219" s="39"/>
      <c r="G219" s="40"/>
      <c r="H219" s="51"/>
      <c r="I219" s="49"/>
      <c r="J219" s="46"/>
      <c r="K219" s="37"/>
      <c r="L219" s="41"/>
    </row>
    <row r="220" spans="1:12" ht="16.5" customHeight="1">
      <c r="A220" s="19"/>
      <c r="B220" s="20"/>
      <c r="C220" s="4"/>
      <c r="D220" s="21"/>
      <c r="E220" s="22"/>
      <c r="F220" s="39"/>
      <c r="G220" s="40"/>
      <c r="H220" s="51"/>
      <c r="I220" s="49"/>
      <c r="J220" s="46"/>
      <c r="K220" s="37"/>
      <c r="L220" s="41"/>
    </row>
    <row r="221" spans="1:12" ht="16.5" customHeight="1">
      <c r="A221" s="19"/>
      <c r="B221" s="20"/>
      <c r="C221" s="4"/>
      <c r="D221" s="21"/>
      <c r="E221" s="22"/>
      <c r="F221" s="39"/>
      <c r="G221" s="40"/>
      <c r="H221" s="51"/>
      <c r="I221" s="49"/>
      <c r="J221" s="43"/>
      <c r="K221" s="37"/>
      <c r="L221" s="41"/>
    </row>
    <row r="222" spans="1:12" ht="16.5" customHeight="1">
      <c r="A222" s="19"/>
      <c r="B222" s="20"/>
      <c r="C222" s="4"/>
      <c r="D222" s="21"/>
      <c r="E222" s="22"/>
      <c r="F222" s="39"/>
      <c r="G222" s="40"/>
      <c r="H222" s="51"/>
      <c r="I222" s="46"/>
      <c r="J222" s="47"/>
      <c r="K222" s="37"/>
      <c r="L222" s="41"/>
    </row>
    <row r="223" spans="1:12" ht="16.5" customHeight="1">
      <c r="A223" s="19"/>
      <c r="B223" s="20"/>
      <c r="C223" s="4"/>
      <c r="D223" s="21"/>
      <c r="E223" s="22"/>
      <c r="F223" s="39"/>
      <c r="G223" s="40"/>
      <c r="H223" s="51"/>
      <c r="I223" s="46"/>
      <c r="J223" s="47"/>
      <c r="K223" s="37"/>
      <c r="L223" s="41"/>
    </row>
    <row r="224" spans="1:12" ht="16.5" customHeight="1">
      <c r="A224" s="19"/>
      <c r="B224" s="20"/>
      <c r="C224" s="4"/>
      <c r="D224" s="21"/>
      <c r="E224" s="22"/>
      <c r="F224" s="39"/>
      <c r="G224" s="40"/>
      <c r="H224" s="51"/>
      <c r="I224" s="46"/>
      <c r="J224" s="47"/>
      <c r="K224" s="37"/>
      <c r="L224" s="41"/>
    </row>
    <row r="225" spans="1:12" ht="16.5" customHeight="1">
      <c r="A225" s="19"/>
      <c r="B225" s="20"/>
      <c r="C225" s="4"/>
      <c r="D225" s="21"/>
      <c r="E225" s="22"/>
      <c r="F225" s="39"/>
      <c r="G225" s="40"/>
      <c r="H225" s="51"/>
      <c r="I225" s="46"/>
      <c r="J225" s="47"/>
      <c r="K225" s="37"/>
      <c r="L225" s="41"/>
    </row>
    <row r="226" spans="1:12" ht="16.5" customHeight="1">
      <c r="A226" s="19"/>
      <c r="B226" s="20"/>
      <c r="C226" s="4"/>
      <c r="D226" s="21"/>
      <c r="E226" s="22"/>
      <c r="F226" s="39"/>
      <c r="G226" s="40"/>
      <c r="H226" s="51"/>
      <c r="I226" s="46"/>
      <c r="J226" s="47"/>
      <c r="K226" s="37"/>
      <c r="L226" s="41"/>
    </row>
    <row r="227" spans="1:12" ht="16.5" customHeight="1">
      <c r="A227" s="19"/>
      <c r="B227" s="20"/>
      <c r="C227" s="4"/>
      <c r="D227" s="21"/>
      <c r="E227" s="22"/>
      <c r="F227" s="39"/>
      <c r="G227" s="40"/>
      <c r="H227" s="51"/>
      <c r="I227" s="46"/>
      <c r="J227" s="47"/>
      <c r="K227" s="37"/>
      <c r="L227" s="41"/>
    </row>
    <row r="228" spans="1:12" ht="16.5" customHeight="1">
      <c r="A228" s="19"/>
      <c r="B228" s="20"/>
      <c r="C228" s="4"/>
      <c r="D228" s="21"/>
      <c r="E228" s="22"/>
      <c r="F228" s="39"/>
      <c r="G228" s="40"/>
      <c r="H228" s="51"/>
      <c r="I228" s="46"/>
      <c r="J228" s="47"/>
      <c r="K228" s="37"/>
      <c r="L228" s="41"/>
    </row>
    <row r="229" spans="1:12" ht="16.5" customHeight="1">
      <c r="A229" s="19"/>
      <c r="B229" s="20"/>
      <c r="C229" s="4"/>
      <c r="D229" s="21"/>
      <c r="E229" s="22"/>
      <c r="F229" s="39"/>
      <c r="G229" s="40"/>
      <c r="H229" s="51"/>
      <c r="I229" s="46"/>
      <c r="J229" s="38"/>
      <c r="K229" s="37"/>
      <c r="L229" s="41"/>
    </row>
    <row r="230" spans="1:12" ht="16.5" customHeight="1">
      <c r="A230" s="19"/>
      <c r="B230" s="20"/>
      <c r="C230" s="4"/>
      <c r="D230" s="21"/>
      <c r="E230" s="22"/>
      <c r="F230" s="39"/>
      <c r="G230" s="40"/>
      <c r="H230" s="51"/>
      <c r="I230" s="46"/>
      <c r="J230" s="47"/>
      <c r="K230" s="37"/>
      <c r="L230" s="41"/>
    </row>
    <row r="231" spans="1:12" ht="16.5" customHeight="1">
      <c r="A231" s="19"/>
      <c r="B231" s="20"/>
      <c r="C231" s="4"/>
      <c r="D231" s="21"/>
      <c r="E231" s="22"/>
      <c r="F231" s="39"/>
      <c r="G231" s="40"/>
      <c r="H231" s="51"/>
      <c r="I231" s="46"/>
      <c r="J231" s="47"/>
      <c r="K231" s="37"/>
      <c r="L231" s="41"/>
    </row>
    <row r="232" spans="1:12" ht="16.5" customHeight="1">
      <c r="A232" s="19"/>
      <c r="B232" s="20"/>
      <c r="C232" s="4"/>
      <c r="D232" s="21"/>
      <c r="E232" s="22"/>
      <c r="F232" s="39"/>
      <c r="G232" s="40"/>
      <c r="H232" s="51"/>
      <c r="I232" s="46"/>
      <c r="J232" s="47"/>
      <c r="K232" s="37"/>
      <c r="L232" s="41"/>
    </row>
    <row r="233" spans="1:12" ht="16.5" customHeight="1">
      <c r="A233" s="19"/>
      <c r="B233" s="20"/>
      <c r="C233" s="4"/>
      <c r="D233" s="21"/>
      <c r="E233" s="22"/>
      <c r="F233" s="39"/>
      <c r="G233" s="40"/>
      <c r="H233" s="51"/>
      <c r="I233" s="46"/>
      <c r="J233" s="47"/>
      <c r="K233" s="37"/>
      <c r="L233" s="41"/>
    </row>
    <row r="234" spans="1:12" ht="16.5" customHeight="1">
      <c r="A234" s="19"/>
      <c r="B234" s="20"/>
      <c r="C234" s="4"/>
      <c r="D234" s="21"/>
      <c r="E234" s="22"/>
      <c r="F234" s="39"/>
      <c r="G234" s="40"/>
      <c r="H234" s="51"/>
      <c r="I234" s="46"/>
      <c r="J234" s="47"/>
      <c r="K234" s="37"/>
      <c r="L234" s="41"/>
    </row>
    <row r="235" spans="1:12" ht="16.5" customHeight="1">
      <c r="A235" s="19"/>
      <c r="B235" s="20"/>
      <c r="C235" s="4"/>
      <c r="D235" s="21"/>
      <c r="E235" s="22"/>
      <c r="F235" s="39"/>
      <c r="G235" s="40"/>
      <c r="H235" s="51"/>
      <c r="I235" s="46"/>
      <c r="J235" s="47"/>
      <c r="K235" s="37"/>
      <c r="L235" s="41"/>
    </row>
    <row r="236" spans="1:12" ht="16.5" customHeight="1">
      <c r="A236" s="19"/>
      <c r="B236" s="20"/>
      <c r="C236" s="4"/>
      <c r="D236" s="21"/>
      <c r="E236" s="22"/>
      <c r="F236" s="39"/>
      <c r="G236" s="40"/>
      <c r="H236" s="51"/>
      <c r="I236" s="46"/>
      <c r="J236" s="47"/>
      <c r="K236" s="37"/>
      <c r="L236" s="41"/>
    </row>
    <row r="237" spans="1:12" ht="16.5" customHeight="1">
      <c r="A237" s="19"/>
      <c r="B237" s="20"/>
      <c r="C237" s="4"/>
      <c r="D237" s="21"/>
      <c r="E237" s="22"/>
      <c r="F237" s="39"/>
      <c r="G237" s="40"/>
      <c r="H237" s="51"/>
      <c r="I237" s="46"/>
      <c r="J237" s="47"/>
      <c r="K237" s="37"/>
      <c r="L237" s="41"/>
    </row>
    <row r="238" spans="1:12" ht="16.5" customHeight="1">
      <c r="A238" s="19"/>
      <c r="B238" s="20"/>
      <c r="C238" s="4"/>
      <c r="D238" s="21"/>
      <c r="E238" s="22"/>
      <c r="F238" s="39"/>
      <c r="G238" s="40"/>
      <c r="H238" s="51"/>
      <c r="I238" s="43"/>
      <c r="J238" s="44"/>
      <c r="K238" s="37"/>
      <c r="L238" s="41"/>
    </row>
    <row r="239" spans="1:12" ht="16.5" customHeight="1">
      <c r="A239" s="19"/>
      <c r="B239" s="20"/>
      <c r="C239" s="4"/>
      <c r="D239" s="21"/>
      <c r="E239" s="22"/>
      <c r="F239" s="39"/>
      <c r="G239" s="40"/>
      <c r="H239" s="51"/>
      <c r="I239" s="43"/>
      <c r="J239" s="38"/>
      <c r="K239" s="37"/>
      <c r="L239" s="41"/>
    </row>
    <row r="240" spans="1:12" ht="16.5" customHeight="1">
      <c r="A240" s="19"/>
      <c r="B240" s="20"/>
      <c r="C240" s="4"/>
      <c r="D240" s="21"/>
      <c r="E240" s="22"/>
      <c r="F240" s="39"/>
      <c r="G240" s="40"/>
      <c r="H240" s="51"/>
      <c r="I240" s="46"/>
      <c r="J240" s="47"/>
      <c r="K240" s="37"/>
      <c r="L240" s="41"/>
    </row>
    <row r="241" spans="1:12" ht="16.5" customHeight="1">
      <c r="A241" s="19"/>
      <c r="B241" s="20"/>
      <c r="C241" s="4"/>
      <c r="D241" s="21"/>
      <c r="E241" s="22"/>
      <c r="F241" s="39"/>
      <c r="G241" s="40"/>
      <c r="H241" s="51"/>
      <c r="I241" s="43"/>
      <c r="J241" s="38"/>
      <c r="K241" s="37"/>
      <c r="L241" s="41"/>
    </row>
    <row r="242" spans="1:12" ht="16.5" customHeight="1">
      <c r="A242" s="19"/>
      <c r="B242" s="20"/>
      <c r="C242" s="4"/>
      <c r="D242" s="21"/>
      <c r="E242" s="22"/>
      <c r="F242" s="39"/>
      <c r="G242" s="40"/>
      <c r="H242" s="51"/>
      <c r="I242" s="46"/>
      <c r="J242" s="47"/>
      <c r="K242" s="37"/>
      <c r="L242" s="41"/>
    </row>
    <row r="243" spans="1:12" ht="16.5" customHeight="1">
      <c r="A243" s="19"/>
      <c r="B243" s="20"/>
      <c r="C243" s="4"/>
      <c r="D243" s="21"/>
      <c r="E243" s="22"/>
      <c r="F243" s="39"/>
      <c r="G243" s="40"/>
      <c r="H243" s="51"/>
      <c r="I243" s="42"/>
      <c r="J243" s="38"/>
      <c r="K243" s="37"/>
      <c r="L243" s="41"/>
    </row>
    <row r="244" spans="1:12" ht="16.5" customHeight="1">
      <c r="A244" s="19"/>
      <c r="B244" s="20"/>
      <c r="C244" s="4"/>
      <c r="D244" s="21"/>
      <c r="E244" s="22"/>
      <c r="F244" s="39"/>
      <c r="G244" s="40"/>
      <c r="H244" s="51"/>
      <c r="I244" s="42"/>
      <c r="J244" s="38"/>
      <c r="K244" s="37"/>
      <c r="L244" s="41"/>
    </row>
    <row r="245" spans="1:12" ht="16.5" customHeight="1">
      <c r="A245" s="19"/>
      <c r="B245" s="20"/>
      <c r="C245" s="4"/>
      <c r="D245" s="21"/>
      <c r="E245" s="22"/>
      <c r="F245" s="39"/>
      <c r="G245" s="4"/>
      <c r="H245" s="51"/>
      <c r="I245" s="42"/>
      <c r="J245" s="38"/>
      <c r="K245" s="9"/>
      <c r="L245" s="5"/>
    </row>
    <row r="246" spans="1:12" ht="16.5" customHeight="1">
      <c r="A246" s="19"/>
      <c r="B246" s="20"/>
      <c r="C246" s="4"/>
      <c r="D246" s="21"/>
      <c r="E246" s="22"/>
      <c r="F246" s="22"/>
      <c r="G246" s="4"/>
      <c r="H246" s="51"/>
      <c r="I246" s="42"/>
      <c r="J246" s="38"/>
      <c r="K246" s="9"/>
      <c r="L246" s="5"/>
    </row>
    <row r="247" spans="1:12" ht="16.5" customHeight="1">
      <c r="A247" s="19"/>
      <c r="B247" s="20"/>
      <c r="C247" s="4"/>
      <c r="D247" s="21"/>
      <c r="E247" s="22"/>
      <c r="F247" s="22"/>
      <c r="G247" s="4"/>
      <c r="H247" s="51"/>
      <c r="I247" s="42"/>
      <c r="J247" s="38"/>
      <c r="K247" s="9"/>
      <c r="L247" s="5"/>
    </row>
    <row r="248" spans="1:12" ht="16.5" customHeight="1">
      <c r="A248" s="19"/>
      <c r="B248" s="20"/>
      <c r="C248" s="4"/>
      <c r="D248" s="21"/>
      <c r="E248" s="22"/>
      <c r="F248" s="22"/>
      <c r="G248" s="4"/>
      <c r="H248" s="51"/>
      <c r="I248" s="42"/>
      <c r="J248" s="38"/>
      <c r="K248" s="9"/>
      <c r="L248" s="5"/>
    </row>
    <row r="249" spans="1:12" ht="16.5" customHeight="1">
      <c r="A249" s="19"/>
      <c r="B249" s="20"/>
      <c r="C249" s="4"/>
      <c r="D249" s="21"/>
      <c r="E249" s="22"/>
      <c r="F249" s="22"/>
      <c r="G249" s="40"/>
      <c r="H249" s="51"/>
      <c r="I249" s="42"/>
      <c r="J249" s="38"/>
      <c r="K249" s="37"/>
      <c r="L249" s="41"/>
    </row>
    <row r="250" spans="1:12" ht="16.5" customHeight="1">
      <c r="A250" s="19"/>
      <c r="B250" s="20"/>
      <c r="C250" s="4"/>
      <c r="D250" s="21"/>
      <c r="E250" s="22"/>
      <c r="F250" s="22"/>
      <c r="G250" s="4"/>
      <c r="H250" s="51"/>
      <c r="I250" s="42"/>
      <c r="J250" s="38"/>
      <c r="K250" s="37"/>
      <c r="L250" s="5"/>
    </row>
    <row r="251" spans="1:12" ht="16.5" customHeight="1">
      <c r="A251" s="19"/>
      <c r="B251" s="20"/>
      <c r="C251" s="4"/>
      <c r="D251" s="21"/>
      <c r="E251" s="22"/>
      <c r="F251" s="22"/>
      <c r="G251" s="4"/>
      <c r="H251" s="51"/>
      <c r="I251" s="42"/>
      <c r="J251" s="38"/>
      <c r="K251" s="9"/>
      <c r="L251" s="5"/>
    </row>
    <row r="252" spans="1:12" ht="16.5" customHeight="1">
      <c r="A252" s="19"/>
      <c r="B252" s="20"/>
      <c r="C252" s="4"/>
      <c r="D252" s="21"/>
      <c r="E252" s="22"/>
      <c r="F252" s="22"/>
      <c r="G252" s="4"/>
      <c r="H252" s="51"/>
      <c r="I252" s="42"/>
      <c r="J252" s="38"/>
      <c r="K252" s="9"/>
      <c r="L252" s="5"/>
    </row>
    <row r="253" spans="1:12" ht="16.5" customHeight="1">
      <c r="A253" s="19"/>
      <c r="B253" s="20"/>
      <c r="C253" s="4"/>
      <c r="D253" s="21"/>
      <c r="E253" s="22"/>
      <c r="F253" s="22"/>
      <c r="G253" s="4"/>
      <c r="H253" s="51"/>
      <c r="I253" s="42"/>
      <c r="J253" s="38"/>
      <c r="K253" s="9"/>
      <c r="L253" s="5"/>
    </row>
    <row r="254" spans="1:12" ht="16.5" customHeight="1">
      <c r="A254" s="19"/>
      <c r="B254" s="20"/>
      <c r="C254" s="4"/>
      <c r="D254" s="21"/>
      <c r="E254" s="22"/>
      <c r="F254" s="22"/>
      <c r="G254" s="4"/>
      <c r="H254" s="51"/>
      <c r="I254" s="42"/>
      <c r="J254" s="38"/>
      <c r="K254" s="37"/>
      <c r="L254" s="5"/>
    </row>
    <row r="255" spans="1:12" ht="16.5" customHeight="1">
      <c r="A255" s="19"/>
      <c r="B255" s="20"/>
      <c r="C255" s="4"/>
      <c r="D255" s="21"/>
      <c r="E255" s="22"/>
      <c r="F255" s="22"/>
      <c r="G255" s="4"/>
      <c r="H255" s="51"/>
      <c r="I255" s="42"/>
      <c r="J255" s="38"/>
      <c r="K255" s="9"/>
      <c r="L255" s="5"/>
    </row>
    <row r="256" spans="1:12" ht="16.5" customHeight="1">
      <c r="A256" s="19"/>
      <c r="B256" s="20"/>
      <c r="C256" s="4"/>
      <c r="D256" s="21"/>
      <c r="E256" s="22"/>
      <c r="F256" s="22"/>
      <c r="G256" s="4"/>
      <c r="H256" s="51"/>
      <c r="I256" s="42"/>
      <c r="J256" s="38"/>
      <c r="K256" s="9"/>
      <c r="L256" s="5"/>
    </row>
    <row r="257" spans="1:12" ht="16.5" customHeight="1">
      <c r="A257" s="19"/>
      <c r="B257" s="20"/>
      <c r="C257" s="4"/>
      <c r="D257" s="21"/>
      <c r="E257" s="22"/>
      <c r="F257" s="22"/>
      <c r="G257" s="4"/>
      <c r="H257" s="51"/>
      <c r="I257" s="42"/>
      <c r="J257" s="38"/>
      <c r="K257" s="9"/>
      <c r="L257" s="5"/>
    </row>
    <row r="258" spans="1:12" ht="16.5" customHeight="1">
      <c r="A258" s="19"/>
      <c r="B258" s="20"/>
      <c r="C258" s="4"/>
      <c r="D258" s="21"/>
      <c r="E258" s="22"/>
      <c r="F258" s="22"/>
      <c r="G258" s="4"/>
      <c r="H258" s="51"/>
      <c r="I258" s="42"/>
      <c r="J258" s="38"/>
      <c r="K258" s="9"/>
      <c r="L258" s="5"/>
    </row>
    <row r="259" spans="1:12" ht="16.5" customHeight="1">
      <c r="A259" s="19"/>
      <c r="B259" s="20"/>
      <c r="C259" s="4"/>
      <c r="D259" s="21"/>
      <c r="E259" s="22"/>
      <c r="F259" s="22"/>
      <c r="G259" s="4"/>
      <c r="H259" s="51"/>
      <c r="I259" s="42"/>
      <c r="J259" s="38"/>
      <c r="K259" s="37"/>
      <c r="L259" s="5"/>
    </row>
    <row r="260" spans="1:12" ht="16.5" customHeight="1">
      <c r="A260" s="19"/>
      <c r="B260" s="20"/>
      <c r="C260" s="4"/>
      <c r="D260" s="21"/>
      <c r="E260" s="22"/>
      <c r="F260" s="22"/>
      <c r="G260" s="4"/>
      <c r="H260" s="51"/>
      <c r="I260" s="42"/>
      <c r="J260" s="38"/>
      <c r="K260" s="9"/>
      <c r="L260" s="5"/>
    </row>
    <row r="261" spans="1:12" ht="16.5" customHeight="1">
      <c r="A261" s="19"/>
      <c r="B261" s="20"/>
      <c r="C261" s="4"/>
      <c r="D261" s="21"/>
      <c r="E261" s="22"/>
      <c r="F261" s="22"/>
      <c r="G261" s="4"/>
      <c r="H261" s="51"/>
      <c r="I261" s="42"/>
      <c r="J261" s="38"/>
      <c r="K261" s="9"/>
      <c r="L261" s="5"/>
    </row>
    <row r="262" spans="1:12" ht="16.5" customHeight="1">
      <c r="A262" s="19"/>
      <c r="B262" s="20"/>
      <c r="C262" s="4"/>
      <c r="D262" s="21"/>
      <c r="E262" s="22"/>
      <c r="F262" s="22"/>
      <c r="G262" s="4"/>
      <c r="H262" s="51"/>
      <c r="I262" s="42"/>
      <c r="J262" s="38"/>
      <c r="K262" s="9"/>
      <c r="L262" s="5"/>
    </row>
    <row r="263" spans="1:12" ht="16.5" customHeight="1">
      <c r="A263" s="19"/>
      <c r="B263" s="20"/>
      <c r="C263" s="4"/>
      <c r="D263" s="21"/>
      <c r="E263" s="22"/>
      <c r="F263" s="22"/>
      <c r="G263" s="4"/>
      <c r="H263" s="51"/>
      <c r="I263" s="42"/>
      <c r="J263" s="38"/>
      <c r="K263" s="9"/>
      <c r="L263" s="5"/>
    </row>
    <row r="264" spans="1:12" ht="16.5" customHeight="1">
      <c r="A264" s="19"/>
      <c r="B264" s="20"/>
      <c r="C264" s="4"/>
      <c r="D264" s="21"/>
      <c r="E264" s="22"/>
      <c r="F264" s="22"/>
      <c r="G264" s="4"/>
      <c r="H264" s="51"/>
      <c r="I264" s="42"/>
      <c r="J264" s="38"/>
      <c r="K264" s="9"/>
      <c r="L264" s="5"/>
    </row>
    <row r="265" spans="1:12" ht="16.5" customHeight="1">
      <c r="A265" s="19"/>
      <c r="B265" s="20"/>
      <c r="C265" s="4"/>
      <c r="D265" s="21"/>
      <c r="E265" s="22"/>
      <c r="F265" s="22"/>
      <c r="G265" s="4"/>
      <c r="H265" s="51"/>
      <c r="I265" s="42"/>
      <c r="J265" s="38"/>
      <c r="K265" s="9"/>
      <c r="L265" s="5"/>
    </row>
    <row r="266" spans="1:12" ht="16.5" customHeight="1">
      <c r="A266" s="19"/>
      <c r="B266" s="20"/>
      <c r="C266" s="4"/>
      <c r="D266" s="21"/>
      <c r="E266" s="22"/>
      <c r="F266" s="22"/>
      <c r="G266" s="4"/>
      <c r="H266" s="51"/>
      <c r="I266" s="42"/>
      <c r="J266" s="2"/>
      <c r="K266" s="9"/>
      <c r="L266" s="5"/>
    </row>
    <row r="267" spans="1:12" ht="16.5" customHeight="1">
      <c r="A267" s="19"/>
      <c r="B267" s="20"/>
      <c r="C267" s="4"/>
      <c r="D267" s="21"/>
      <c r="E267" s="22"/>
      <c r="F267" s="22"/>
      <c r="G267" s="4"/>
      <c r="H267" s="51"/>
      <c r="I267" s="42"/>
      <c r="J267" s="38"/>
      <c r="K267" s="37"/>
      <c r="L267" s="5"/>
    </row>
    <row r="268" spans="1:12" ht="16.5" customHeight="1">
      <c r="A268" s="19"/>
      <c r="B268" s="20"/>
      <c r="C268" s="4"/>
      <c r="D268" s="21"/>
      <c r="E268" s="22"/>
      <c r="F268" s="22"/>
      <c r="G268" s="4"/>
      <c r="H268" s="51"/>
      <c r="I268" s="42"/>
      <c r="J268" s="38"/>
      <c r="K268" s="37"/>
      <c r="L268" s="5"/>
    </row>
    <row r="269" spans="1:12" ht="16.5" customHeight="1">
      <c r="A269" s="19"/>
      <c r="B269" s="20"/>
      <c r="C269" s="4"/>
      <c r="D269" s="21"/>
      <c r="E269" s="22"/>
      <c r="F269" s="22"/>
      <c r="G269" s="4"/>
      <c r="H269" s="51"/>
      <c r="I269" s="42"/>
      <c r="J269" s="38"/>
      <c r="K269" s="37"/>
      <c r="L269" s="5"/>
    </row>
    <row r="270" spans="1:12" ht="16.5" customHeight="1">
      <c r="A270" s="19"/>
      <c r="B270" s="20"/>
      <c r="C270" s="4"/>
      <c r="D270" s="21"/>
      <c r="E270" s="22"/>
      <c r="F270" s="22"/>
      <c r="G270" s="4"/>
      <c r="H270" s="51"/>
      <c r="I270" s="42"/>
      <c r="J270" s="38"/>
      <c r="K270" s="9"/>
      <c r="L270" s="5"/>
    </row>
    <row r="271" spans="1:12" ht="16.5" customHeight="1">
      <c r="A271" s="19"/>
      <c r="B271" s="20"/>
      <c r="C271" s="4"/>
      <c r="D271" s="21"/>
      <c r="E271" s="22"/>
      <c r="F271" s="22"/>
      <c r="G271" s="4"/>
      <c r="H271" s="51"/>
      <c r="I271" s="42"/>
      <c r="J271" s="38"/>
      <c r="K271" s="9"/>
      <c r="L271" s="5"/>
    </row>
    <row r="272" spans="1:12" ht="16.5" customHeight="1">
      <c r="A272" s="19"/>
      <c r="B272" s="20"/>
      <c r="C272" s="4"/>
      <c r="D272" s="21"/>
      <c r="E272" s="22"/>
      <c r="F272" s="22"/>
      <c r="G272" s="4"/>
      <c r="H272" s="51"/>
      <c r="I272" s="42"/>
      <c r="J272" s="38"/>
      <c r="K272" s="37"/>
      <c r="L272" s="5"/>
    </row>
    <row r="273" spans="1:12" ht="16.5" customHeight="1">
      <c r="A273" s="19"/>
      <c r="B273" s="20"/>
      <c r="C273" s="4"/>
      <c r="D273" s="21"/>
      <c r="E273" s="22"/>
      <c r="F273" s="22"/>
      <c r="G273" s="4"/>
      <c r="H273" s="51"/>
      <c r="I273" s="42"/>
      <c r="J273" s="38"/>
      <c r="K273" s="9"/>
      <c r="L273" s="5"/>
    </row>
    <row r="274" spans="1:12" ht="16.5" customHeight="1">
      <c r="A274" s="19"/>
      <c r="B274" s="20"/>
      <c r="C274" s="4"/>
      <c r="D274" s="21"/>
      <c r="E274" s="22"/>
      <c r="F274" s="22"/>
      <c r="G274" s="4"/>
      <c r="H274" s="51"/>
      <c r="I274" s="42"/>
      <c r="J274" s="38"/>
      <c r="K274" s="9"/>
      <c r="L274" s="5"/>
    </row>
    <row r="275" spans="1:12" ht="16.5" customHeight="1">
      <c r="A275" s="19"/>
      <c r="B275" s="20"/>
      <c r="C275" s="4"/>
      <c r="D275" s="21"/>
      <c r="E275" s="22"/>
      <c r="F275" s="22"/>
      <c r="G275" s="4"/>
      <c r="H275" s="51"/>
      <c r="I275" s="42"/>
      <c r="J275" s="38"/>
      <c r="K275" s="37"/>
      <c r="L275" s="5"/>
    </row>
    <row r="276" spans="1:12" ht="16.5" customHeight="1">
      <c r="A276" s="19"/>
      <c r="B276" s="20"/>
      <c r="C276" s="4"/>
      <c r="D276" s="21"/>
      <c r="E276" s="22"/>
      <c r="F276" s="22"/>
      <c r="G276" s="4"/>
      <c r="H276" s="51"/>
      <c r="I276" s="42"/>
      <c r="J276" s="38"/>
      <c r="K276" s="37"/>
      <c r="L276" s="5"/>
    </row>
    <row r="277" spans="1:12" ht="16.5" customHeight="1">
      <c r="A277" s="19"/>
      <c r="B277" s="20"/>
      <c r="C277" s="4"/>
      <c r="D277" s="21"/>
      <c r="E277" s="22"/>
      <c r="F277" s="22"/>
      <c r="G277" s="4"/>
      <c r="H277" s="51"/>
      <c r="I277" s="42"/>
      <c r="J277" s="38"/>
      <c r="K277" s="9"/>
      <c r="L277" s="5"/>
    </row>
    <row r="278" spans="1:12" ht="16.5" customHeight="1">
      <c r="A278" s="19"/>
      <c r="B278" s="20"/>
      <c r="C278" s="4"/>
      <c r="D278" s="21"/>
      <c r="E278" s="22"/>
      <c r="F278" s="22"/>
      <c r="G278" s="4"/>
      <c r="H278" s="51"/>
      <c r="I278" s="1"/>
      <c r="J278" s="2"/>
      <c r="K278" s="9"/>
      <c r="L278" s="5"/>
    </row>
    <row r="279" spans="1:12" ht="16.5" customHeight="1">
      <c r="A279" s="19"/>
      <c r="B279" s="20"/>
      <c r="C279" s="4"/>
      <c r="D279" s="21"/>
      <c r="E279" s="22"/>
      <c r="F279" s="22"/>
      <c r="G279" s="4"/>
      <c r="H279" s="51"/>
      <c r="I279" s="1"/>
      <c r="J279" s="2"/>
      <c r="K279" s="9"/>
      <c r="L279" s="5"/>
    </row>
    <row r="280" spans="1:12" ht="16.5" customHeight="1">
      <c r="A280" s="19"/>
      <c r="B280" s="20"/>
      <c r="C280" s="4"/>
      <c r="D280" s="21"/>
      <c r="E280" s="22"/>
      <c r="F280" s="22"/>
      <c r="G280" s="4"/>
      <c r="H280" s="51"/>
      <c r="I280" s="1"/>
      <c r="J280" s="2"/>
      <c r="K280" s="9"/>
      <c r="L280" s="5"/>
    </row>
    <row r="281" spans="1:12" ht="16.5" customHeight="1">
      <c r="A281" s="19"/>
      <c r="B281" s="20"/>
      <c r="C281" s="4"/>
      <c r="D281" s="21"/>
      <c r="E281" s="22"/>
      <c r="F281" s="22"/>
      <c r="G281" s="4"/>
      <c r="H281" s="51"/>
      <c r="I281" s="1"/>
      <c r="J281" s="2"/>
      <c r="K281" s="9"/>
      <c r="L281" s="5"/>
    </row>
    <row r="282" spans="1:12" ht="16.5" customHeight="1">
      <c r="A282" s="19"/>
      <c r="B282" s="20"/>
      <c r="C282" s="4"/>
      <c r="D282" s="21"/>
      <c r="E282" s="22"/>
      <c r="F282" s="22"/>
      <c r="G282" s="4"/>
      <c r="H282" s="51"/>
      <c r="I282" s="1"/>
      <c r="J282" s="2"/>
      <c r="K282" s="9"/>
      <c r="L282" s="5"/>
    </row>
    <row r="283" spans="1:12" ht="16.5" customHeight="1">
      <c r="A283" s="19"/>
      <c r="B283" s="20"/>
      <c r="C283" s="4"/>
      <c r="D283" s="21"/>
      <c r="E283" s="22"/>
      <c r="F283" s="22"/>
      <c r="G283" s="4"/>
      <c r="H283" s="51"/>
      <c r="I283" s="1"/>
      <c r="J283" s="2"/>
      <c r="K283" s="9"/>
      <c r="L283" s="5"/>
    </row>
    <row r="284" spans="1:12" ht="16.5" customHeight="1">
      <c r="A284" s="19"/>
      <c r="B284" s="20"/>
      <c r="C284" s="4"/>
      <c r="D284" s="21"/>
      <c r="E284" s="22"/>
      <c r="F284" s="22"/>
      <c r="G284" s="4"/>
      <c r="H284" s="51"/>
      <c r="I284" s="1"/>
      <c r="J284" s="2"/>
      <c r="K284" s="9"/>
      <c r="L284" s="5"/>
    </row>
    <row r="285" spans="1:12" ht="16.5" customHeight="1">
      <c r="A285" s="19"/>
      <c r="B285" s="20"/>
      <c r="C285" s="4"/>
      <c r="D285" s="21"/>
      <c r="E285" s="22"/>
      <c r="F285" s="22"/>
      <c r="G285" s="4"/>
      <c r="H285" s="51"/>
      <c r="I285" s="1"/>
      <c r="J285" s="2"/>
      <c r="K285" s="9"/>
      <c r="L285" s="5"/>
    </row>
    <row r="286" spans="1:12" ht="16.5" customHeight="1">
      <c r="A286" s="19"/>
      <c r="B286" s="20"/>
      <c r="C286" s="4"/>
      <c r="D286" s="21"/>
      <c r="E286" s="22"/>
      <c r="F286" s="22"/>
      <c r="G286" s="4"/>
      <c r="H286" s="51"/>
      <c r="I286" s="1"/>
      <c r="J286" s="2"/>
      <c r="K286" s="9"/>
      <c r="L286" s="5"/>
    </row>
    <row r="287" spans="1:12" ht="16.5" customHeight="1">
      <c r="A287" s="19"/>
      <c r="B287" s="20"/>
      <c r="C287" s="4"/>
      <c r="D287" s="21"/>
      <c r="E287" s="22"/>
      <c r="F287" s="22"/>
      <c r="G287" s="4"/>
      <c r="H287" s="51"/>
      <c r="I287" s="1"/>
      <c r="J287" s="2"/>
      <c r="K287" s="9"/>
      <c r="L287" s="5"/>
    </row>
    <row r="288" spans="1:12" ht="16.5" customHeight="1">
      <c r="A288" s="19"/>
      <c r="B288" s="20"/>
      <c r="C288" s="4"/>
      <c r="D288" s="21"/>
      <c r="E288" s="22"/>
      <c r="F288" s="22"/>
      <c r="G288" s="4"/>
      <c r="H288" s="51"/>
      <c r="I288" s="1"/>
      <c r="J288" s="2"/>
      <c r="K288" s="9"/>
      <c r="L288" s="5"/>
    </row>
    <row r="289" spans="1:12" ht="16.5" customHeight="1">
      <c r="A289" s="19"/>
      <c r="B289" s="20"/>
      <c r="C289" s="4"/>
      <c r="D289" s="21"/>
      <c r="E289" s="22"/>
      <c r="F289" s="22"/>
      <c r="G289" s="4"/>
      <c r="H289" s="51"/>
      <c r="I289" s="1"/>
      <c r="J289" s="2"/>
      <c r="K289" s="9"/>
      <c r="L289" s="5"/>
    </row>
    <row r="290" spans="1:12" ht="16.5" customHeight="1">
      <c r="A290" s="19"/>
      <c r="B290" s="20"/>
      <c r="C290" s="4"/>
      <c r="D290" s="21"/>
      <c r="E290" s="22"/>
      <c r="F290" s="22"/>
      <c r="G290" s="4"/>
      <c r="H290" s="51"/>
      <c r="I290" s="1"/>
      <c r="J290" s="2"/>
      <c r="K290" s="9"/>
      <c r="L290" s="5"/>
    </row>
    <row r="291" spans="1:12" ht="16.5" customHeight="1">
      <c r="A291" s="19"/>
      <c r="B291" s="20"/>
      <c r="C291" s="4"/>
      <c r="D291" s="21"/>
      <c r="E291" s="22"/>
      <c r="F291" s="22"/>
      <c r="G291" s="4"/>
      <c r="H291" s="51"/>
      <c r="I291" s="1"/>
      <c r="J291" s="2"/>
      <c r="K291" s="9"/>
      <c r="L291" s="5"/>
    </row>
    <row r="292" spans="1:12" ht="16.5" customHeight="1">
      <c r="A292" s="19"/>
      <c r="B292" s="20"/>
      <c r="C292" s="4"/>
      <c r="D292" s="21"/>
      <c r="E292" s="22"/>
      <c r="F292" s="22"/>
      <c r="G292" s="4"/>
      <c r="H292" s="51"/>
      <c r="I292" s="1"/>
      <c r="J292" s="2"/>
      <c r="K292" s="9"/>
      <c r="L292" s="5"/>
    </row>
    <row r="293" spans="1:12" ht="16.5" customHeight="1">
      <c r="A293" s="19"/>
      <c r="B293" s="20"/>
      <c r="C293" s="4"/>
      <c r="D293" s="21"/>
      <c r="E293" s="22"/>
      <c r="F293" s="22"/>
      <c r="G293" s="4"/>
      <c r="H293" s="51"/>
      <c r="I293" s="1"/>
      <c r="J293" s="2"/>
      <c r="K293" s="9"/>
      <c r="L293" s="5"/>
    </row>
    <row r="294" spans="1:12" ht="16.5" customHeight="1">
      <c r="A294" s="19"/>
      <c r="B294" s="20"/>
      <c r="C294" s="4"/>
      <c r="D294" s="21"/>
      <c r="E294" s="22"/>
      <c r="F294" s="22"/>
      <c r="G294" s="4"/>
      <c r="H294" s="51"/>
      <c r="I294" s="1"/>
      <c r="J294" s="2"/>
      <c r="K294" s="9"/>
      <c r="L294" s="5"/>
    </row>
    <row r="295" spans="1:12" ht="16.5" customHeight="1">
      <c r="A295" s="19"/>
      <c r="B295" s="20"/>
      <c r="C295" s="4"/>
      <c r="D295" s="21"/>
      <c r="E295" s="22"/>
      <c r="F295" s="22"/>
      <c r="G295" s="4"/>
      <c r="H295" s="51"/>
      <c r="I295" s="1"/>
      <c r="J295" s="2"/>
      <c r="K295" s="9"/>
      <c r="L295" s="5"/>
    </row>
    <row r="296" spans="1:12" ht="16.5" customHeight="1">
      <c r="A296" s="19"/>
      <c r="B296" s="20"/>
      <c r="C296" s="4"/>
      <c r="D296" s="21"/>
      <c r="E296" s="22"/>
      <c r="F296" s="22"/>
      <c r="G296" s="4"/>
      <c r="H296" s="51"/>
      <c r="I296" s="1"/>
      <c r="J296" s="2"/>
      <c r="K296" s="9"/>
      <c r="L296" s="5"/>
    </row>
    <row r="297" spans="1:12" ht="16.5" customHeight="1">
      <c r="A297" s="19"/>
      <c r="B297" s="20"/>
      <c r="C297" s="4"/>
      <c r="D297" s="21"/>
      <c r="E297" s="22"/>
      <c r="F297" s="22"/>
      <c r="G297" s="4"/>
      <c r="H297" s="51"/>
      <c r="I297" s="1"/>
      <c r="J297" s="2"/>
      <c r="K297" s="9"/>
      <c r="L297" s="5"/>
    </row>
    <row r="298" spans="1:12" ht="16.5" customHeight="1">
      <c r="A298" s="19"/>
      <c r="B298" s="20"/>
      <c r="C298" s="4"/>
      <c r="D298" s="21"/>
      <c r="E298" s="22"/>
      <c r="F298" s="22"/>
      <c r="G298" s="4"/>
      <c r="H298" s="51"/>
      <c r="I298" s="1"/>
      <c r="J298" s="2"/>
      <c r="K298" s="9"/>
      <c r="L298" s="5"/>
    </row>
    <row r="299" spans="1:12" ht="16.5" customHeight="1">
      <c r="A299" s="19"/>
      <c r="B299" s="20"/>
      <c r="C299" s="4"/>
      <c r="D299" s="21"/>
      <c r="E299" s="22"/>
      <c r="F299" s="22"/>
      <c r="G299" s="4"/>
      <c r="H299" s="51"/>
      <c r="I299" s="1"/>
      <c r="J299" s="2"/>
      <c r="K299" s="9"/>
      <c r="L299" s="5"/>
    </row>
    <row r="300" spans="1:12" ht="16.5" customHeight="1">
      <c r="A300" s="19"/>
      <c r="B300" s="20"/>
      <c r="C300" s="4"/>
      <c r="D300" s="21"/>
      <c r="E300" s="22"/>
      <c r="F300" s="22"/>
      <c r="G300" s="4"/>
      <c r="H300" s="51"/>
      <c r="I300" s="1"/>
      <c r="J300" s="2"/>
      <c r="K300" s="9"/>
      <c r="L300" s="5"/>
    </row>
    <row r="301" spans="1:12" ht="16.5" customHeight="1">
      <c r="A301" s="19"/>
      <c r="B301" s="20"/>
      <c r="C301" s="4"/>
      <c r="D301" s="21"/>
      <c r="E301" s="22"/>
      <c r="F301" s="22"/>
      <c r="G301" s="4"/>
      <c r="H301" s="51"/>
      <c r="I301" s="1"/>
      <c r="J301" s="2"/>
      <c r="K301" s="9"/>
      <c r="L301" s="5"/>
    </row>
    <row r="302" spans="1:12" ht="16.5" customHeight="1">
      <c r="A302" s="19"/>
      <c r="B302" s="20"/>
      <c r="C302" s="4"/>
      <c r="D302" s="21"/>
      <c r="E302" s="22"/>
      <c r="F302" s="22"/>
      <c r="G302" s="4"/>
      <c r="H302" s="51"/>
      <c r="I302" s="1"/>
      <c r="J302" s="2"/>
      <c r="K302" s="9"/>
      <c r="L302" s="5"/>
    </row>
    <row r="303" spans="1:12" ht="16.5" customHeight="1">
      <c r="A303" s="19"/>
      <c r="B303" s="20"/>
      <c r="C303" s="4"/>
      <c r="D303" s="21"/>
      <c r="E303" s="22"/>
      <c r="F303" s="22"/>
      <c r="G303" s="4"/>
      <c r="H303" s="51"/>
      <c r="I303" s="1"/>
      <c r="J303" s="2"/>
      <c r="K303" s="9"/>
      <c r="L303" s="5"/>
    </row>
    <row r="304" spans="1:12" ht="16.5" customHeight="1">
      <c r="A304" s="19"/>
      <c r="B304" s="20"/>
      <c r="C304" s="4"/>
      <c r="D304" s="21"/>
      <c r="E304" s="22"/>
      <c r="F304" s="22"/>
      <c r="G304" s="4"/>
      <c r="H304" s="51"/>
      <c r="I304" s="1"/>
      <c r="J304" s="2"/>
      <c r="K304" s="9"/>
      <c r="L304" s="5"/>
    </row>
    <row r="305" spans="1:12" ht="16.5" customHeight="1">
      <c r="A305" s="19"/>
      <c r="B305" s="20"/>
      <c r="C305" s="4"/>
      <c r="D305" s="21"/>
      <c r="E305" s="22"/>
      <c r="F305" s="22"/>
      <c r="G305" s="4"/>
      <c r="H305" s="51"/>
      <c r="I305" s="1"/>
      <c r="J305" s="2"/>
      <c r="K305" s="9"/>
      <c r="L305" s="5"/>
    </row>
    <row r="306" spans="1:12" ht="16.5" customHeight="1">
      <c r="A306" s="19"/>
      <c r="B306" s="20"/>
      <c r="C306" s="4"/>
      <c r="D306" s="21"/>
      <c r="E306" s="22"/>
      <c r="F306" s="22"/>
      <c r="G306" s="4"/>
      <c r="H306" s="51"/>
      <c r="I306" s="1"/>
      <c r="J306" s="2"/>
      <c r="K306" s="9"/>
      <c r="L306" s="5"/>
    </row>
    <row r="307" spans="1:12" ht="16.5" customHeight="1">
      <c r="A307" s="19"/>
      <c r="B307" s="20"/>
      <c r="C307" s="4"/>
      <c r="D307" s="21"/>
      <c r="E307" s="22"/>
      <c r="F307" s="22"/>
      <c r="G307" s="4"/>
      <c r="H307" s="51"/>
      <c r="I307" s="1"/>
      <c r="J307" s="2"/>
      <c r="K307" s="9"/>
      <c r="L307" s="5"/>
    </row>
    <row r="308" spans="1:12" ht="16.5" customHeight="1">
      <c r="A308" s="19"/>
      <c r="B308" s="20"/>
      <c r="C308" s="4"/>
      <c r="D308" s="21"/>
      <c r="E308" s="22"/>
      <c r="F308" s="22"/>
      <c r="G308" s="4"/>
      <c r="H308" s="51"/>
      <c r="I308" s="1"/>
      <c r="J308" s="2"/>
      <c r="K308" s="9"/>
      <c r="L308" s="5"/>
    </row>
    <row r="309" spans="1:12" ht="16.5" customHeight="1">
      <c r="A309" s="19"/>
      <c r="B309" s="20"/>
      <c r="C309" s="4"/>
      <c r="D309" s="21"/>
      <c r="E309" s="22"/>
      <c r="F309" s="22"/>
      <c r="G309" s="4"/>
      <c r="H309" s="51"/>
      <c r="I309" s="1"/>
      <c r="J309" s="2"/>
      <c r="K309" s="9"/>
      <c r="L309" s="5"/>
    </row>
    <row r="310" spans="1:12" ht="16.5" customHeight="1">
      <c r="A310" s="19"/>
      <c r="B310" s="20"/>
      <c r="C310" s="4"/>
      <c r="D310" s="21"/>
      <c r="E310" s="22"/>
      <c r="F310" s="22"/>
      <c r="G310" s="4"/>
      <c r="H310" s="51"/>
      <c r="I310" s="1"/>
      <c r="J310" s="2"/>
      <c r="K310" s="9"/>
      <c r="L310" s="5"/>
    </row>
    <row r="311" spans="1:12" ht="16.5" customHeight="1">
      <c r="A311" s="19"/>
      <c r="B311" s="20"/>
      <c r="C311" s="4"/>
      <c r="D311" s="21"/>
      <c r="E311" s="22"/>
      <c r="F311" s="22"/>
      <c r="G311" s="4"/>
      <c r="H311" s="51"/>
      <c r="I311" s="1"/>
      <c r="J311" s="2"/>
      <c r="K311" s="9"/>
      <c r="L311" s="5"/>
    </row>
    <row r="312" spans="1:12" ht="16.5" customHeight="1">
      <c r="A312" s="19"/>
      <c r="B312" s="20"/>
      <c r="C312" s="4"/>
      <c r="D312" s="21"/>
      <c r="E312" s="22"/>
      <c r="F312" s="22"/>
      <c r="G312" s="4"/>
      <c r="H312" s="51"/>
      <c r="I312" s="1"/>
      <c r="J312" s="2"/>
      <c r="K312" s="9"/>
      <c r="L312" s="5"/>
    </row>
    <row r="313" spans="1:12" ht="16.5" customHeight="1">
      <c r="A313" s="19"/>
      <c r="B313" s="20"/>
      <c r="C313" s="4"/>
      <c r="D313" s="21"/>
      <c r="E313" s="22"/>
      <c r="F313" s="22"/>
      <c r="G313" s="4"/>
      <c r="H313" s="51"/>
      <c r="I313" s="1"/>
      <c r="J313" s="2"/>
      <c r="K313" s="9"/>
      <c r="L313" s="5"/>
    </row>
    <row r="314" spans="1:12" ht="16.5" customHeight="1">
      <c r="A314" s="19"/>
      <c r="B314" s="20"/>
      <c r="C314" s="4"/>
      <c r="D314" s="21"/>
      <c r="E314" s="22"/>
      <c r="F314" s="22"/>
      <c r="G314" s="4"/>
      <c r="H314" s="51"/>
      <c r="I314" s="1"/>
      <c r="J314" s="2"/>
      <c r="K314" s="9"/>
      <c r="L314" s="5"/>
    </row>
    <row r="315" spans="1:12" ht="16.5" customHeight="1">
      <c r="A315" s="19"/>
      <c r="B315" s="20"/>
      <c r="C315" s="4"/>
      <c r="D315" s="21"/>
      <c r="E315" s="22"/>
      <c r="F315" s="22"/>
      <c r="G315" s="4"/>
      <c r="H315" s="51"/>
      <c r="I315" s="1"/>
      <c r="J315" s="2"/>
      <c r="K315" s="9"/>
      <c r="L315" s="5"/>
    </row>
    <row r="316" spans="1:12" ht="16.5" customHeight="1">
      <c r="A316" s="19"/>
      <c r="B316" s="20"/>
      <c r="C316" s="4"/>
      <c r="D316" s="21"/>
      <c r="E316" s="22"/>
      <c r="F316" s="22"/>
      <c r="G316" s="4"/>
      <c r="H316" s="51"/>
      <c r="I316" s="1"/>
      <c r="J316" s="2"/>
      <c r="K316" s="9"/>
      <c r="L316" s="5"/>
    </row>
    <row r="317" spans="1:12" ht="16.5" customHeight="1">
      <c r="A317" s="19"/>
      <c r="B317" s="20"/>
      <c r="C317" s="4"/>
      <c r="D317" s="21"/>
      <c r="E317" s="22"/>
      <c r="F317" s="22"/>
      <c r="G317" s="4"/>
      <c r="H317" s="51"/>
      <c r="I317" s="1"/>
      <c r="J317" s="2"/>
      <c r="K317" s="9"/>
      <c r="L317" s="5"/>
    </row>
    <row r="318" spans="1:12" ht="16.5" customHeight="1">
      <c r="A318" s="19"/>
      <c r="B318" s="20"/>
      <c r="C318" s="4"/>
      <c r="D318" s="21"/>
      <c r="E318" s="22"/>
      <c r="F318" s="22"/>
      <c r="G318" s="4"/>
      <c r="H318" s="51"/>
      <c r="I318" s="1"/>
      <c r="J318" s="2"/>
      <c r="K318" s="9"/>
      <c r="L318" s="5"/>
    </row>
    <row r="319" spans="1:12" ht="16.5" customHeight="1">
      <c r="A319" s="19"/>
      <c r="B319" s="20"/>
      <c r="C319" s="4"/>
      <c r="D319" s="21"/>
      <c r="E319" s="22"/>
      <c r="F319" s="22"/>
      <c r="G319" s="4"/>
      <c r="H319" s="51"/>
      <c r="I319" s="1"/>
      <c r="J319" s="2"/>
      <c r="K319" s="9"/>
      <c r="L319" s="5"/>
    </row>
    <row r="320" spans="1:12" ht="16.5" customHeight="1">
      <c r="A320" s="19"/>
      <c r="B320" s="20"/>
      <c r="C320" s="4"/>
      <c r="D320" s="21"/>
      <c r="E320" s="22"/>
      <c r="F320" s="22"/>
      <c r="G320" s="4"/>
      <c r="H320" s="51"/>
      <c r="I320" s="1"/>
      <c r="J320" s="2"/>
      <c r="K320" s="9"/>
      <c r="L320" s="5"/>
    </row>
    <row r="321" spans="1:12" ht="16.5" customHeight="1">
      <c r="A321" s="19"/>
      <c r="B321" s="20"/>
      <c r="C321" s="4"/>
      <c r="D321" s="21"/>
      <c r="E321" s="22"/>
      <c r="F321" s="22"/>
      <c r="G321" s="4"/>
      <c r="H321" s="51"/>
      <c r="I321" s="1"/>
      <c r="J321" s="2"/>
      <c r="K321" s="9"/>
      <c r="L321" s="5"/>
    </row>
    <row r="322" spans="1:12" ht="16.5" customHeight="1">
      <c r="A322" s="19"/>
      <c r="B322" s="20"/>
      <c r="C322" s="4"/>
      <c r="D322" s="21"/>
      <c r="E322" s="22"/>
      <c r="F322" s="22"/>
      <c r="G322" s="4"/>
      <c r="H322" s="51"/>
      <c r="I322" s="1"/>
      <c r="J322" s="2"/>
      <c r="K322" s="9"/>
      <c r="L322" s="5"/>
    </row>
    <row r="323" spans="1:12" ht="16.5" customHeight="1">
      <c r="A323" s="19"/>
      <c r="B323" s="20"/>
      <c r="C323" s="4"/>
      <c r="D323" s="21"/>
      <c r="E323" s="22"/>
      <c r="F323" s="22"/>
      <c r="G323" s="4"/>
      <c r="H323" s="51"/>
      <c r="I323" s="1"/>
      <c r="J323" s="2"/>
      <c r="K323" s="9"/>
      <c r="L323" s="5"/>
    </row>
    <row r="324" spans="1:12" ht="16.5" customHeight="1">
      <c r="A324" s="19"/>
      <c r="B324" s="20"/>
      <c r="C324" s="4"/>
      <c r="D324" s="21"/>
      <c r="E324" s="22"/>
      <c r="F324" s="22"/>
      <c r="G324" s="4"/>
      <c r="H324" s="51"/>
      <c r="I324" s="1"/>
      <c r="J324" s="2"/>
      <c r="K324" s="9"/>
      <c r="L324" s="5"/>
    </row>
    <row r="325" spans="1:12" ht="16.5" customHeight="1">
      <c r="A325" s="19"/>
      <c r="B325" s="20"/>
      <c r="C325" s="4"/>
      <c r="D325" s="21"/>
      <c r="E325" s="22"/>
      <c r="F325" s="22"/>
      <c r="G325" s="4"/>
      <c r="H325" s="51"/>
      <c r="I325" s="1"/>
      <c r="J325" s="2"/>
      <c r="K325" s="9"/>
      <c r="L325" s="5"/>
    </row>
    <row r="326" spans="1:12" ht="16.5" customHeight="1">
      <c r="A326" s="19"/>
      <c r="B326" s="20"/>
      <c r="C326" s="4"/>
      <c r="D326" s="21"/>
      <c r="E326" s="22"/>
      <c r="F326" s="22"/>
      <c r="G326" s="4"/>
      <c r="H326" s="51"/>
      <c r="I326" s="1"/>
      <c r="J326" s="2"/>
      <c r="K326" s="9"/>
      <c r="L326" s="5"/>
    </row>
    <row r="327" spans="1:12" ht="16.5" customHeight="1">
      <c r="A327" s="19"/>
      <c r="B327" s="20"/>
      <c r="C327" s="4"/>
      <c r="D327" s="21"/>
      <c r="E327" s="22"/>
      <c r="F327" s="22"/>
      <c r="G327" s="4"/>
      <c r="H327" s="51"/>
      <c r="I327" s="1"/>
      <c r="J327" s="2"/>
      <c r="K327" s="9"/>
      <c r="L327" s="5"/>
    </row>
    <row r="328" spans="1:12" ht="16.5" customHeight="1">
      <c r="A328" s="19"/>
      <c r="B328" s="20"/>
      <c r="C328" s="4"/>
      <c r="D328" s="21"/>
      <c r="E328" s="22"/>
      <c r="F328" s="22"/>
      <c r="G328" s="4"/>
      <c r="H328" s="51"/>
      <c r="I328" s="1"/>
      <c r="J328" s="2"/>
      <c r="K328" s="9"/>
      <c r="L328" s="5"/>
    </row>
    <row r="329" spans="1:12" ht="16.5" customHeight="1">
      <c r="A329" s="19"/>
      <c r="B329" s="20"/>
      <c r="C329" s="4"/>
      <c r="D329" s="21"/>
      <c r="E329" s="22"/>
      <c r="F329" s="22"/>
      <c r="G329" s="4"/>
      <c r="H329" s="51"/>
      <c r="I329" s="1"/>
      <c r="J329" s="2"/>
      <c r="K329" s="9"/>
      <c r="L329" s="5"/>
    </row>
    <row r="330" spans="1:12" ht="16.5" customHeight="1">
      <c r="A330" s="19"/>
      <c r="B330" s="20"/>
      <c r="C330" s="4"/>
      <c r="D330" s="21"/>
      <c r="E330" s="22"/>
      <c r="F330" s="22"/>
      <c r="G330" s="4"/>
      <c r="H330" s="51"/>
      <c r="I330" s="1"/>
      <c r="J330" s="2"/>
      <c r="K330" s="9"/>
      <c r="L330" s="5"/>
    </row>
    <row r="331" spans="1:12" ht="16.5" customHeight="1">
      <c r="A331" s="19"/>
      <c r="B331" s="20"/>
      <c r="C331" s="4"/>
      <c r="D331" s="21"/>
      <c r="E331" s="22"/>
      <c r="F331" s="22"/>
      <c r="G331" s="4"/>
      <c r="H331" s="51"/>
      <c r="I331" s="1"/>
      <c r="J331" s="2"/>
      <c r="K331" s="9"/>
      <c r="L331" s="5"/>
    </row>
    <row r="332" spans="1:12" ht="16.5" customHeight="1">
      <c r="A332" s="19"/>
      <c r="B332" s="20"/>
      <c r="C332" s="4"/>
      <c r="D332" s="21"/>
      <c r="E332" s="22"/>
      <c r="F332" s="22"/>
      <c r="G332" s="4"/>
      <c r="H332" s="51"/>
      <c r="I332" s="1"/>
      <c r="J332" s="2"/>
      <c r="K332" s="9"/>
      <c r="L332" s="5"/>
    </row>
    <row r="333" spans="1:12" ht="16.5" customHeight="1">
      <c r="A333" s="19"/>
      <c r="B333" s="20"/>
      <c r="C333" s="4"/>
      <c r="D333" s="21"/>
      <c r="E333" s="22"/>
      <c r="F333" s="22"/>
      <c r="G333" s="4"/>
      <c r="H333" s="51"/>
      <c r="I333" s="1"/>
      <c r="J333" s="2"/>
      <c r="K333" s="9"/>
      <c r="L333" s="5"/>
    </row>
    <row r="334" spans="1:12" ht="16.5" customHeight="1">
      <c r="A334" s="19"/>
      <c r="B334" s="20"/>
      <c r="C334" s="4"/>
      <c r="D334" s="21"/>
      <c r="E334" s="22"/>
      <c r="F334" s="22"/>
      <c r="G334" s="4"/>
      <c r="H334" s="51"/>
      <c r="I334" s="1"/>
      <c r="J334" s="2"/>
      <c r="K334" s="9"/>
      <c r="L334" s="5"/>
    </row>
    <row r="335" spans="1:12" ht="16.5" customHeight="1">
      <c r="A335" s="19"/>
      <c r="B335" s="20"/>
      <c r="C335" s="4"/>
      <c r="D335" s="21"/>
      <c r="E335" s="22"/>
      <c r="F335" s="22"/>
      <c r="G335" s="4"/>
      <c r="H335" s="51"/>
      <c r="I335" s="1"/>
      <c r="J335" s="2"/>
      <c r="K335" s="9"/>
      <c r="L335" s="5"/>
    </row>
    <row r="336" spans="1:12" ht="16.5" customHeight="1">
      <c r="A336" s="19"/>
      <c r="B336" s="20"/>
      <c r="C336" s="4"/>
      <c r="D336" s="21"/>
      <c r="E336" s="22"/>
      <c r="F336" s="22"/>
      <c r="G336" s="4"/>
      <c r="H336" s="51"/>
      <c r="I336" s="1"/>
      <c r="J336" s="2"/>
      <c r="K336" s="9"/>
      <c r="L336" s="5"/>
    </row>
    <row r="337" spans="1:12" ht="16.5" customHeight="1">
      <c r="A337" s="19"/>
      <c r="B337" s="20"/>
      <c r="C337" s="4"/>
      <c r="D337" s="21"/>
      <c r="E337" s="22"/>
      <c r="F337" s="22"/>
      <c r="G337" s="4"/>
      <c r="H337" s="51"/>
      <c r="I337" s="1"/>
      <c r="J337" s="2"/>
      <c r="K337" s="9"/>
      <c r="L337" s="5"/>
    </row>
    <row r="338" spans="1:12" ht="16.5" customHeight="1">
      <c r="A338" s="19"/>
      <c r="B338" s="20"/>
      <c r="C338" s="4"/>
      <c r="D338" s="21"/>
      <c r="E338" s="22"/>
      <c r="F338" s="22"/>
      <c r="G338" s="4"/>
      <c r="H338" s="51"/>
      <c r="I338" s="1"/>
      <c r="J338" s="2"/>
      <c r="K338" s="9"/>
      <c r="L338" s="5"/>
    </row>
    <row r="339" spans="1:12" ht="16.5" customHeight="1">
      <c r="A339" s="19"/>
      <c r="B339" s="20"/>
      <c r="C339" s="4"/>
      <c r="D339" s="21"/>
      <c r="E339" s="22"/>
      <c r="F339" s="22"/>
      <c r="G339" s="4"/>
      <c r="H339" s="51"/>
      <c r="I339" s="1"/>
      <c r="J339" s="2"/>
      <c r="K339" s="9"/>
      <c r="L339" s="5"/>
    </row>
    <row r="340" spans="1:12" ht="16.5" customHeight="1">
      <c r="A340" s="19"/>
      <c r="B340" s="20"/>
      <c r="C340" s="4"/>
      <c r="D340" s="21"/>
      <c r="E340" s="22"/>
      <c r="F340" s="22"/>
      <c r="G340" s="4"/>
      <c r="H340" s="51"/>
      <c r="I340" s="1"/>
      <c r="J340" s="2"/>
      <c r="K340" s="9"/>
      <c r="L340" s="5"/>
    </row>
    <row r="341" spans="1:12" ht="16.5" customHeight="1">
      <c r="A341" s="19"/>
      <c r="B341" s="20"/>
      <c r="C341" s="4"/>
      <c r="D341" s="21"/>
      <c r="E341" s="22"/>
      <c r="F341" s="22"/>
      <c r="G341" s="4"/>
      <c r="H341" s="51"/>
      <c r="I341" s="1"/>
      <c r="J341" s="2"/>
      <c r="K341" s="9"/>
      <c r="L341" s="5"/>
    </row>
    <row r="342" spans="1:12" ht="16.5" customHeight="1">
      <c r="A342" s="19"/>
      <c r="B342" s="20"/>
      <c r="C342" s="4"/>
      <c r="D342" s="21"/>
      <c r="E342" s="22"/>
      <c r="F342" s="22"/>
      <c r="G342" s="4"/>
      <c r="H342" s="51"/>
      <c r="I342" s="1"/>
      <c r="J342" s="2"/>
      <c r="K342" s="9"/>
      <c r="L342" s="5"/>
    </row>
    <row r="343" spans="1:12" ht="16.5" customHeight="1">
      <c r="A343" s="19"/>
      <c r="B343" s="20"/>
      <c r="C343" s="4"/>
      <c r="D343" s="21"/>
      <c r="E343" s="22"/>
      <c r="F343" s="22"/>
      <c r="G343" s="4"/>
      <c r="H343" s="51"/>
      <c r="I343" s="1"/>
      <c r="J343" s="2"/>
      <c r="K343" s="9"/>
      <c r="L343" s="5"/>
    </row>
    <row r="344" spans="1:12" ht="16.5" customHeight="1">
      <c r="A344" s="19"/>
      <c r="B344" s="20"/>
      <c r="C344" s="4"/>
      <c r="D344" s="21"/>
      <c r="E344" s="22"/>
      <c r="F344" s="22"/>
      <c r="G344" s="4"/>
      <c r="H344" s="51"/>
      <c r="I344" s="1"/>
      <c r="J344" s="2"/>
      <c r="K344" s="9"/>
      <c r="L344" s="5"/>
    </row>
    <row r="345" spans="1:12" ht="16.5" customHeight="1">
      <c r="A345" s="19"/>
      <c r="B345" s="20"/>
      <c r="C345" s="4"/>
      <c r="D345" s="21"/>
      <c r="E345" s="22"/>
      <c r="F345" s="22"/>
      <c r="G345" s="4"/>
      <c r="H345" s="51"/>
      <c r="I345" s="1"/>
      <c r="J345" s="2"/>
      <c r="K345" s="9"/>
      <c r="L345" s="5"/>
    </row>
    <row r="346" spans="1:12" ht="16.5" customHeight="1">
      <c r="A346" s="19"/>
      <c r="B346" s="20"/>
      <c r="C346" s="4"/>
      <c r="D346" s="21"/>
      <c r="E346" s="22"/>
      <c r="F346" s="22"/>
      <c r="G346" s="4"/>
      <c r="H346" s="51"/>
      <c r="I346" s="1"/>
      <c r="J346" s="2"/>
      <c r="K346" s="9"/>
      <c r="L346" s="5"/>
    </row>
    <row r="347" spans="1:12" ht="16.5" customHeight="1">
      <c r="A347" s="19"/>
      <c r="B347" s="20"/>
      <c r="C347" s="4"/>
      <c r="D347" s="21"/>
      <c r="E347" s="22"/>
      <c r="F347" s="22"/>
      <c r="G347" s="4"/>
      <c r="H347" s="51"/>
      <c r="I347" s="1"/>
      <c r="J347" s="2"/>
      <c r="K347" s="9"/>
      <c r="L347" s="5"/>
    </row>
    <row r="348" spans="1:12" ht="16.5" customHeight="1">
      <c r="A348" s="19"/>
      <c r="B348" s="20"/>
      <c r="C348" s="4"/>
      <c r="D348" s="21"/>
      <c r="E348" s="22"/>
      <c r="F348" s="22"/>
      <c r="G348" s="4"/>
      <c r="H348" s="51"/>
      <c r="I348" s="1"/>
      <c r="J348" s="2"/>
      <c r="K348" s="9"/>
      <c r="L348" s="5"/>
    </row>
    <row r="349" spans="1:12" ht="16.5" customHeight="1">
      <c r="A349" s="19"/>
      <c r="B349" s="20"/>
      <c r="C349" s="4"/>
      <c r="D349" s="21"/>
      <c r="E349" s="22"/>
      <c r="F349" s="22"/>
      <c r="G349" s="4"/>
      <c r="H349" s="51"/>
      <c r="I349" s="1"/>
      <c r="J349" s="2"/>
      <c r="K349" s="9"/>
      <c r="L349" s="5"/>
    </row>
    <row r="350" spans="1:12" ht="16.5" customHeight="1">
      <c r="A350" s="19"/>
      <c r="B350" s="20"/>
      <c r="C350" s="4"/>
      <c r="D350" s="21"/>
      <c r="E350" s="22"/>
      <c r="F350" s="22"/>
      <c r="G350" s="4"/>
      <c r="H350" s="51"/>
      <c r="I350" s="1"/>
      <c r="J350" s="2"/>
      <c r="K350" s="9"/>
      <c r="L350" s="5"/>
    </row>
    <row r="351" spans="1:12" ht="16.5" customHeight="1">
      <c r="A351" s="19"/>
      <c r="B351" s="20"/>
      <c r="C351" s="4"/>
      <c r="D351" s="21"/>
      <c r="E351" s="22"/>
      <c r="F351" s="22"/>
      <c r="G351" s="4"/>
      <c r="H351" s="51"/>
      <c r="I351" s="1"/>
      <c r="J351" s="2"/>
      <c r="K351" s="9"/>
      <c r="L351" s="5"/>
    </row>
    <row r="352" spans="1:12" ht="16.5" customHeight="1">
      <c r="A352" s="19"/>
      <c r="B352" s="20"/>
      <c r="C352" s="4"/>
      <c r="D352" s="21"/>
      <c r="E352" s="22"/>
      <c r="F352" s="22"/>
      <c r="G352" s="4"/>
      <c r="H352" s="51"/>
      <c r="I352" s="1"/>
      <c r="J352" s="2"/>
      <c r="K352" s="9"/>
      <c r="L352" s="5"/>
    </row>
    <row r="353" spans="1:12" ht="16.5" customHeight="1">
      <c r="A353" s="19"/>
      <c r="B353" s="20"/>
      <c r="C353" s="4"/>
      <c r="D353" s="21"/>
      <c r="E353" s="22"/>
      <c r="F353" s="22"/>
      <c r="G353" s="4"/>
      <c r="H353" s="51"/>
      <c r="I353" s="1"/>
      <c r="J353" s="2"/>
      <c r="K353" s="9"/>
      <c r="L353" s="5"/>
    </row>
    <row r="354" spans="1:12" ht="16.5" customHeight="1">
      <c r="A354" s="19"/>
      <c r="B354" s="20"/>
      <c r="C354" s="4"/>
      <c r="D354" s="21"/>
      <c r="E354" s="22"/>
      <c r="F354" s="22"/>
      <c r="G354" s="4"/>
      <c r="H354" s="51"/>
      <c r="I354" s="1"/>
      <c r="J354" s="2"/>
      <c r="K354" s="9"/>
      <c r="L354" s="5"/>
    </row>
    <row r="355" spans="1:12" ht="16.5" customHeight="1">
      <c r="A355" s="19"/>
      <c r="B355" s="20"/>
      <c r="C355" s="4"/>
      <c r="D355" s="21"/>
      <c r="E355" s="22"/>
      <c r="F355" s="22"/>
      <c r="G355" s="4"/>
      <c r="H355" s="51"/>
      <c r="I355" s="1"/>
      <c r="J355" s="2"/>
      <c r="K355" s="9"/>
      <c r="L355" s="5"/>
    </row>
    <row r="356" spans="1:12" ht="16.5" customHeight="1">
      <c r="A356" s="19"/>
      <c r="B356" s="20"/>
      <c r="C356" s="4"/>
      <c r="D356" s="21"/>
      <c r="E356" s="22"/>
      <c r="F356" s="22"/>
      <c r="G356" s="4"/>
      <c r="H356" s="51"/>
      <c r="I356" s="1"/>
      <c r="J356" s="2"/>
      <c r="K356" s="9"/>
      <c r="L356" s="5"/>
    </row>
    <row r="357" spans="1:12" ht="16.5" customHeight="1">
      <c r="A357" s="19"/>
      <c r="B357" s="20"/>
      <c r="C357" s="4"/>
      <c r="D357" s="21"/>
      <c r="E357" s="22"/>
      <c r="F357" s="22"/>
      <c r="G357" s="4"/>
      <c r="H357" s="51"/>
      <c r="I357" s="1"/>
      <c r="J357" s="2"/>
      <c r="K357" s="9"/>
      <c r="L357" s="5"/>
    </row>
    <row r="358" spans="1:12" ht="16.5" customHeight="1">
      <c r="A358" s="19"/>
      <c r="B358" s="20"/>
      <c r="C358" s="4"/>
      <c r="D358" s="21"/>
      <c r="E358" s="22"/>
      <c r="F358" s="22"/>
      <c r="G358" s="4"/>
      <c r="H358" s="51"/>
      <c r="I358" s="1"/>
      <c r="J358" s="2"/>
      <c r="K358" s="9"/>
      <c r="L358" s="5"/>
    </row>
    <row r="359" spans="1:12" ht="16.5" customHeight="1">
      <c r="A359" s="19"/>
      <c r="B359" s="20"/>
      <c r="C359" s="4"/>
      <c r="D359" s="21"/>
      <c r="E359" s="22"/>
      <c r="F359" s="22"/>
      <c r="G359" s="4"/>
      <c r="H359" s="51"/>
      <c r="I359" s="1"/>
      <c r="J359" s="2"/>
      <c r="K359" s="9"/>
      <c r="L359" s="5"/>
    </row>
    <row r="360" spans="1:12" ht="16.5" customHeight="1">
      <c r="A360" s="19"/>
      <c r="B360" s="20"/>
      <c r="C360" s="4"/>
      <c r="D360" s="21"/>
      <c r="E360" s="22"/>
      <c r="F360" s="22"/>
      <c r="G360" s="4"/>
      <c r="H360" s="51"/>
      <c r="I360" s="1"/>
      <c r="J360" s="2"/>
      <c r="K360" s="9"/>
      <c r="L360" s="5"/>
    </row>
    <row r="361" spans="1:12" ht="16.5" customHeight="1">
      <c r="A361" s="19"/>
      <c r="B361" s="20"/>
      <c r="C361" s="4"/>
      <c r="D361" s="21"/>
      <c r="E361" s="22"/>
      <c r="F361" s="22"/>
      <c r="G361" s="4"/>
      <c r="H361" s="51"/>
      <c r="I361" s="1"/>
      <c r="J361" s="2"/>
      <c r="K361" s="9"/>
      <c r="L361" s="5"/>
    </row>
    <row r="362" spans="1:12" ht="16.5" customHeight="1">
      <c r="A362" s="19"/>
      <c r="B362" s="20"/>
      <c r="C362" s="4"/>
      <c r="D362" s="21"/>
      <c r="E362" s="22"/>
      <c r="F362" s="22"/>
      <c r="G362" s="4"/>
      <c r="H362" s="51"/>
      <c r="I362" s="1"/>
      <c r="J362" s="2"/>
      <c r="K362" s="9"/>
      <c r="L362" s="5"/>
    </row>
    <row r="363" spans="1:12" ht="16.5" customHeight="1">
      <c r="A363" s="19"/>
      <c r="B363" s="20"/>
      <c r="C363" s="4"/>
      <c r="D363" s="21"/>
      <c r="E363" s="22"/>
      <c r="F363" s="22"/>
      <c r="G363" s="4"/>
      <c r="H363" s="51"/>
      <c r="I363" s="1"/>
      <c r="J363" s="2"/>
      <c r="K363" s="9"/>
      <c r="L363" s="5"/>
    </row>
    <row r="364" spans="1:12" ht="16.5" customHeight="1">
      <c r="A364" s="19"/>
      <c r="B364" s="20"/>
      <c r="C364" s="4"/>
      <c r="D364" s="21"/>
      <c r="E364" s="22"/>
      <c r="F364" s="22"/>
      <c r="G364" s="4"/>
      <c r="H364" s="51"/>
      <c r="I364" s="1"/>
      <c r="J364" s="2"/>
      <c r="K364" s="9"/>
      <c r="L364" s="5"/>
    </row>
    <row r="365" spans="1:12" ht="16.5" customHeight="1">
      <c r="A365" s="19"/>
      <c r="B365" s="20"/>
      <c r="C365" s="4"/>
      <c r="D365" s="21"/>
      <c r="E365" s="22"/>
      <c r="F365" s="22"/>
      <c r="G365" s="4"/>
      <c r="H365" s="51"/>
      <c r="I365" s="1"/>
      <c r="J365" s="2"/>
      <c r="K365" s="9"/>
      <c r="L365" s="5"/>
    </row>
    <row r="366" spans="1:12" ht="16.5" customHeight="1">
      <c r="A366" s="19"/>
      <c r="B366" s="20"/>
      <c r="C366" s="4"/>
      <c r="D366" s="21"/>
      <c r="E366" s="22"/>
      <c r="F366" s="22"/>
      <c r="G366" s="4"/>
      <c r="H366" s="51"/>
      <c r="I366" s="1"/>
      <c r="J366" s="2"/>
      <c r="K366" s="9"/>
      <c r="L366" s="5"/>
    </row>
    <row r="367" spans="1:12" ht="16.5" customHeight="1">
      <c r="A367" s="19"/>
      <c r="B367" s="20"/>
      <c r="C367" s="4"/>
      <c r="D367" s="21"/>
      <c r="E367" s="22"/>
      <c r="F367" s="22"/>
      <c r="G367" s="4"/>
      <c r="H367" s="51"/>
      <c r="I367" s="1"/>
      <c r="J367" s="2"/>
      <c r="K367" s="9"/>
      <c r="L367" s="5"/>
    </row>
    <row r="368" spans="1:12" ht="15">
      <c r="A368" s="19"/>
      <c r="B368" s="20"/>
      <c r="C368" s="4"/>
      <c r="D368" s="21"/>
      <c r="E368" s="22"/>
      <c r="F368" s="22"/>
      <c r="G368" s="4"/>
      <c r="H368" s="51"/>
      <c r="I368" s="1"/>
      <c r="J368" s="2"/>
      <c r="K368" s="9"/>
      <c r="L368" s="5"/>
    </row>
    <row r="369" spans="1:12" ht="15">
      <c r="A369" s="19"/>
      <c r="B369" s="20"/>
      <c r="C369" s="4"/>
      <c r="D369" s="21"/>
      <c r="E369" s="22"/>
      <c r="F369" s="22"/>
      <c r="G369" s="4"/>
      <c r="H369" s="51"/>
      <c r="I369" s="1"/>
      <c r="J369" s="2"/>
      <c r="K369" s="9"/>
      <c r="L369" s="5"/>
    </row>
    <row r="370" spans="1:12" ht="15">
      <c r="A370" s="19"/>
      <c r="B370" s="20"/>
      <c r="C370" s="4"/>
      <c r="D370" s="21"/>
      <c r="E370" s="22"/>
      <c r="F370" s="22"/>
      <c r="G370" s="4"/>
      <c r="H370" s="51"/>
      <c r="I370" s="1"/>
      <c r="J370" s="2"/>
      <c r="K370" s="9"/>
      <c r="L370" s="5"/>
    </row>
    <row r="371" spans="1:12" ht="15">
      <c r="A371" s="19"/>
      <c r="B371" s="20"/>
      <c r="C371" s="4"/>
      <c r="D371" s="21"/>
      <c r="E371" s="22"/>
      <c r="F371" s="22"/>
      <c r="G371" s="4"/>
      <c r="H371" s="51"/>
      <c r="I371" s="1"/>
      <c r="J371" s="2"/>
      <c r="K371" s="9"/>
      <c r="L371" s="5"/>
    </row>
    <row r="372" spans="1:12" ht="15">
      <c r="A372" s="19"/>
      <c r="B372" s="20"/>
      <c r="C372" s="4"/>
      <c r="D372" s="21"/>
      <c r="E372" s="22"/>
      <c r="F372" s="22"/>
      <c r="G372" s="4"/>
      <c r="H372" s="51"/>
      <c r="I372" s="1"/>
      <c r="J372" s="2"/>
      <c r="K372" s="9"/>
      <c r="L372" s="5"/>
    </row>
    <row r="373" spans="1:12" ht="15">
      <c r="A373" s="19"/>
      <c r="B373" s="20"/>
      <c r="C373" s="4"/>
      <c r="D373" s="21"/>
      <c r="E373" s="22"/>
      <c r="F373" s="22"/>
      <c r="G373" s="4"/>
      <c r="H373" s="51"/>
      <c r="I373" s="1"/>
      <c r="J373" s="2"/>
      <c r="K373" s="9"/>
      <c r="L373" s="5"/>
    </row>
    <row r="374" spans="1:12" ht="15">
      <c r="A374" s="19"/>
      <c r="B374" s="20"/>
      <c r="C374" s="4"/>
      <c r="D374" s="21"/>
      <c r="E374" s="22"/>
      <c r="F374" s="22"/>
      <c r="G374" s="4"/>
      <c r="H374" s="51"/>
      <c r="I374" s="1"/>
      <c r="J374" s="2"/>
      <c r="K374" s="9"/>
      <c r="L374" s="5"/>
    </row>
    <row r="375" spans="1:12" ht="15">
      <c r="A375" s="19"/>
      <c r="B375" s="20"/>
      <c r="C375" s="4"/>
      <c r="D375" s="21"/>
      <c r="E375" s="22"/>
      <c r="F375" s="22"/>
      <c r="G375" s="4"/>
      <c r="H375" s="51"/>
      <c r="I375" s="1"/>
      <c r="J375" s="2"/>
      <c r="K375" s="9"/>
      <c r="L375" s="5"/>
    </row>
    <row r="376" spans="1:12" ht="15">
      <c r="A376" s="19"/>
      <c r="B376" s="20"/>
      <c r="C376" s="4"/>
      <c r="D376" s="21"/>
      <c r="E376" s="22"/>
      <c r="F376" s="22"/>
      <c r="G376" s="4"/>
      <c r="H376" s="51"/>
      <c r="I376" s="1"/>
      <c r="J376" s="2"/>
      <c r="K376" s="9"/>
      <c r="L376" s="5"/>
    </row>
    <row r="377" spans="1:12" ht="15">
      <c r="A377" s="19"/>
      <c r="B377" s="20"/>
      <c r="C377" s="4"/>
      <c r="D377" s="21"/>
      <c r="E377" s="22"/>
      <c r="F377" s="22"/>
      <c r="G377" s="4"/>
      <c r="H377" s="51"/>
      <c r="I377" s="1"/>
      <c r="J377" s="2"/>
      <c r="K377" s="9"/>
      <c r="L377" s="5"/>
    </row>
    <row r="378" spans="1:12" ht="15">
      <c r="A378" s="19"/>
      <c r="B378" s="20"/>
      <c r="C378" s="4"/>
      <c r="D378" s="21"/>
      <c r="E378" s="22"/>
      <c r="F378" s="22"/>
      <c r="G378" s="4"/>
      <c r="H378" s="51"/>
      <c r="I378" s="1"/>
      <c r="J378" s="2"/>
      <c r="K378" s="9"/>
      <c r="L378" s="5"/>
    </row>
    <row r="379" spans="1:12" ht="15">
      <c r="A379" s="19"/>
      <c r="B379" s="20"/>
      <c r="C379" s="4"/>
      <c r="D379" s="21"/>
      <c r="E379" s="22"/>
      <c r="F379" s="22"/>
      <c r="G379" s="4"/>
      <c r="H379" s="51"/>
      <c r="I379" s="1"/>
      <c r="J379" s="2"/>
      <c r="K379" s="9"/>
      <c r="L379" s="5"/>
    </row>
    <row r="380" spans="1:12" ht="15">
      <c r="A380" s="19"/>
      <c r="B380" s="20"/>
      <c r="C380" s="4"/>
      <c r="D380" s="21"/>
      <c r="E380" s="22"/>
      <c r="F380" s="22"/>
      <c r="G380" s="4"/>
      <c r="H380" s="51"/>
      <c r="I380" s="1"/>
      <c r="J380" s="2"/>
      <c r="K380" s="9"/>
      <c r="L380" s="5"/>
    </row>
    <row r="381" spans="1:12" ht="15">
      <c r="A381" s="19"/>
      <c r="B381" s="20"/>
      <c r="C381" s="4"/>
      <c r="D381" s="21"/>
      <c r="E381" s="22"/>
      <c r="F381" s="22"/>
      <c r="G381" s="4"/>
      <c r="H381" s="51"/>
      <c r="I381" s="1"/>
      <c r="J381" s="2"/>
      <c r="K381" s="9"/>
      <c r="L381" s="5"/>
    </row>
    <row r="382" spans="1:12" ht="15">
      <c r="A382" s="19"/>
      <c r="B382" s="20"/>
      <c r="C382" s="4"/>
      <c r="D382" s="21"/>
      <c r="E382" s="22"/>
      <c r="F382" s="22"/>
      <c r="G382" s="4"/>
      <c r="H382" s="51"/>
      <c r="I382" s="1"/>
      <c r="J382" s="2"/>
      <c r="K382" s="9"/>
      <c r="L382" s="5"/>
    </row>
    <row r="383" spans="1:12" ht="15">
      <c r="A383" s="19"/>
      <c r="B383" s="20"/>
      <c r="C383" s="4"/>
      <c r="D383" s="21"/>
      <c r="E383" s="22"/>
      <c r="F383" s="22"/>
      <c r="G383" s="4"/>
      <c r="H383" s="51"/>
      <c r="I383" s="1"/>
      <c r="J383" s="2"/>
      <c r="K383" s="9"/>
      <c r="L383" s="5"/>
    </row>
    <row r="384" spans="1:12" ht="15">
      <c r="A384" s="19"/>
      <c r="B384" s="20"/>
      <c r="C384" s="4"/>
      <c r="D384" s="21"/>
      <c r="E384" s="22"/>
      <c r="F384" s="22"/>
      <c r="G384" s="4"/>
      <c r="H384" s="51"/>
      <c r="I384" s="1"/>
      <c r="J384" s="2"/>
      <c r="K384" s="9"/>
      <c r="L384" s="5"/>
    </row>
    <row r="385" spans="1:12" ht="15">
      <c r="A385" s="19"/>
      <c r="B385" s="20"/>
      <c r="C385" s="4"/>
      <c r="D385" s="21"/>
      <c r="E385" s="22"/>
      <c r="F385" s="22"/>
      <c r="G385" s="4"/>
      <c r="H385" s="51"/>
      <c r="I385" s="1"/>
      <c r="J385" s="2"/>
      <c r="K385" s="9"/>
      <c r="L385" s="5"/>
    </row>
    <row r="386" spans="1:12" ht="15">
      <c r="A386" s="19"/>
      <c r="B386" s="20"/>
      <c r="C386" s="4"/>
      <c r="D386" s="21"/>
      <c r="E386" s="22"/>
      <c r="F386" s="22"/>
      <c r="G386" s="4"/>
      <c r="H386" s="51"/>
      <c r="I386" s="1"/>
      <c r="J386" s="2"/>
      <c r="K386" s="9"/>
      <c r="L386" s="5"/>
    </row>
    <row r="387" spans="1:12" ht="15">
      <c r="A387" s="19"/>
      <c r="B387" s="20"/>
      <c r="C387" s="4"/>
      <c r="D387" s="21"/>
      <c r="E387" s="22"/>
      <c r="F387" s="22"/>
      <c r="G387" s="4"/>
      <c r="H387" s="51"/>
      <c r="I387" s="1"/>
      <c r="J387" s="2"/>
      <c r="K387" s="9"/>
      <c r="L387" s="5"/>
    </row>
    <row r="388" spans="1:12" ht="15">
      <c r="A388" s="19"/>
      <c r="B388" s="20"/>
      <c r="C388" s="4"/>
      <c r="D388" s="21"/>
      <c r="E388" s="22"/>
      <c r="F388" s="22"/>
      <c r="G388" s="4"/>
      <c r="H388" s="51"/>
      <c r="I388" s="1"/>
      <c r="J388" s="2"/>
      <c r="K388" s="9"/>
      <c r="L388" s="5"/>
    </row>
    <row r="389" spans="1:12" ht="15">
      <c r="A389" s="19"/>
      <c r="B389" s="20"/>
      <c r="C389" s="4"/>
      <c r="D389" s="21"/>
      <c r="E389" s="22"/>
      <c r="F389" s="22"/>
      <c r="G389" s="4"/>
      <c r="H389" s="51"/>
      <c r="I389" s="1"/>
      <c r="J389" s="2"/>
      <c r="K389" s="9"/>
      <c r="L389" s="5"/>
    </row>
    <row r="390" spans="1:12" ht="15">
      <c r="A390" s="19"/>
      <c r="B390" s="20"/>
      <c r="C390" s="4"/>
      <c r="D390" s="21"/>
      <c r="E390" s="22"/>
      <c r="F390" s="22"/>
      <c r="G390" s="4"/>
      <c r="H390" s="51"/>
      <c r="I390" s="1"/>
      <c r="J390" s="2"/>
      <c r="K390" s="9"/>
      <c r="L390" s="5"/>
    </row>
    <row r="391" spans="1:12" ht="15">
      <c r="A391" s="19"/>
      <c r="B391" s="20"/>
      <c r="C391" s="4"/>
      <c r="D391" s="21"/>
      <c r="E391" s="22"/>
      <c r="F391" s="22"/>
      <c r="G391" s="4"/>
      <c r="H391" s="51"/>
      <c r="I391" s="1"/>
      <c r="J391" s="2"/>
      <c r="K391" s="9"/>
      <c r="L391" s="5"/>
    </row>
    <row r="392" spans="1:12" ht="15">
      <c r="A392" s="19"/>
      <c r="B392" s="20"/>
      <c r="C392" s="4"/>
      <c r="D392" s="21"/>
      <c r="E392" s="22"/>
      <c r="F392" s="22"/>
      <c r="G392" s="4"/>
      <c r="H392" s="51"/>
      <c r="I392" s="1"/>
      <c r="J392" s="2"/>
      <c r="K392" s="9"/>
      <c r="L392" s="5"/>
    </row>
    <row r="393" spans="1:12" ht="15">
      <c r="A393" s="19"/>
      <c r="B393" s="20"/>
      <c r="C393" s="4"/>
      <c r="D393" s="21"/>
      <c r="E393" s="22"/>
      <c r="F393" s="22"/>
      <c r="G393" s="4"/>
      <c r="H393" s="51"/>
      <c r="I393" s="1"/>
      <c r="J393" s="2"/>
      <c r="K393" s="9"/>
      <c r="L393" s="5"/>
    </row>
    <row r="394" spans="1:12" ht="15">
      <c r="A394" s="19"/>
      <c r="B394" s="20"/>
      <c r="C394" s="4"/>
      <c r="D394" s="21"/>
      <c r="E394" s="22"/>
      <c r="F394" s="22"/>
      <c r="G394" s="4"/>
      <c r="H394" s="51"/>
      <c r="I394" s="1"/>
      <c r="J394" s="2"/>
      <c r="K394" s="9"/>
      <c r="L394" s="5"/>
    </row>
    <row r="395" spans="1:12" ht="15">
      <c r="A395" s="19"/>
      <c r="B395" s="20"/>
      <c r="C395" s="4"/>
      <c r="D395" s="21"/>
      <c r="E395" s="22"/>
      <c r="F395" s="22"/>
      <c r="G395" s="4"/>
      <c r="H395" s="51"/>
      <c r="I395" s="1"/>
      <c r="J395" s="2"/>
      <c r="K395" s="9"/>
      <c r="L395" s="5"/>
    </row>
    <row r="396" spans="1:12" ht="15">
      <c r="A396" s="19"/>
      <c r="B396" s="20"/>
      <c r="C396" s="4"/>
      <c r="D396" s="21"/>
      <c r="E396" s="22"/>
      <c r="F396" s="22"/>
      <c r="G396" s="4"/>
      <c r="H396" s="51"/>
      <c r="I396" s="1"/>
      <c r="J396" s="2"/>
      <c r="K396" s="9"/>
      <c r="L396" s="5"/>
    </row>
    <row r="397" spans="1:12" ht="15">
      <c r="A397" s="19"/>
      <c r="B397" s="20"/>
      <c r="C397" s="4"/>
      <c r="D397" s="21"/>
      <c r="E397" s="22"/>
      <c r="F397" s="22"/>
      <c r="G397" s="4"/>
      <c r="H397" s="51"/>
      <c r="I397" s="1"/>
      <c r="J397" s="2"/>
      <c r="K397" s="9"/>
      <c r="L397" s="5"/>
    </row>
    <row r="398" spans="1:12" ht="15">
      <c r="A398" s="19"/>
      <c r="B398" s="20"/>
      <c r="C398" s="4"/>
      <c r="D398" s="21"/>
      <c r="E398" s="22"/>
      <c r="F398" s="22"/>
      <c r="G398" s="4"/>
      <c r="H398" s="51"/>
      <c r="I398" s="1"/>
      <c r="J398" s="2"/>
      <c r="K398" s="9"/>
      <c r="L398" s="5"/>
    </row>
    <row r="399" spans="1:12" ht="15">
      <c r="A399" s="19"/>
      <c r="B399" s="20"/>
      <c r="C399" s="4"/>
      <c r="D399" s="21"/>
      <c r="E399" s="22"/>
      <c r="F399" s="22"/>
      <c r="G399" s="4"/>
      <c r="H399" s="51"/>
      <c r="I399" s="1"/>
      <c r="J399" s="2"/>
      <c r="K399" s="9"/>
      <c r="L399" s="5"/>
    </row>
    <row r="400" spans="1:12" ht="15">
      <c r="A400" s="19"/>
      <c r="B400" s="20"/>
      <c r="C400" s="4"/>
      <c r="D400" s="21"/>
      <c r="E400" s="22"/>
      <c r="F400" s="22"/>
      <c r="G400" s="4"/>
      <c r="H400" s="51"/>
      <c r="I400" s="1"/>
      <c r="J400" s="2"/>
      <c r="K400" s="9"/>
      <c r="L400" s="5"/>
    </row>
    <row r="401" spans="1:12" ht="15">
      <c r="A401" s="19"/>
      <c r="B401" s="20"/>
      <c r="C401" s="4"/>
      <c r="D401" s="21"/>
      <c r="E401" s="22"/>
      <c r="F401" s="22"/>
      <c r="G401" s="4"/>
      <c r="H401" s="51"/>
      <c r="I401" s="1"/>
      <c r="J401" s="2"/>
      <c r="K401" s="9"/>
      <c r="L401" s="5"/>
    </row>
    <row r="402" spans="1:12" ht="15">
      <c r="A402" s="19"/>
      <c r="B402" s="20"/>
      <c r="C402" s="4"/>
      <c r="D402" s="21"/>
      <c r="E402" s="22"/>
      <c r="F402" s="22"/>
      <c r="G402" s="4"/>
      <c r="H402" s="51"/>
      <c r="I402" s="1"/>
      <c r="J402" s="2"/>
      <c r="K402" s="9"/>
      <c r="L402" s="5"/>
    </row>
    <row r="403" spans="1:12" ht="15">
      <c r="A403" s="19"/>
      <c r="B403" s="20"/>
      <c r="C403" s="4"/>
      <c r="D403" s="21"/>
      <c r="E403" s="22"/>
      <c r="F403" s="22"/>
      <c r="G403" s="4"/>
      <c r="H403" s="51"/>
      <c r="I403" s="1"/>
      <c r="J403" s="2"/>
      <c r="K403" s="9"/>
      <c r="L403" s="5"/>
    </row>
    <row r="404" spans="1:12" ht="15">
      <c r="A404" s="19"/>
      <c r="B404" s="20"/>
      <c r="C404" s="4"/>
      <c r="D404" s="21"/>
      <c r="E404" s="22"/>
      <c r="F404" s="22"/>
      <c r="G404" s="4"/>
      <c r="H404" s="51"/>
      <c r="I404" s="1"/>
      <c r="J404" s="2"/>
      <c r="K404" s="9"/>
      <c r="L404" s="5"/>
    </row>
    <row r="405" spans="1:12" ht="15">
      <c r="A405" s="19"/>
      <c r="B405" s="20"/>
      <c r="C405" s="4"/>
      <c r="D405" s="21"/>
      <c r="E405" s="22"/>
      <c r="F405" s="22"/>
      <c r="G405" s="4"/>
      <c r="H405" s="51"/>
      <c r="I405" s="1"/>
      <c r="J405" s="2"/>
      <c r="K405" s="9"/>
      <c r="L405" s="5"/>
    </row>
    <row r="406" spans="1:12" ht="15">
      <c r="A406" s="19"/>
      <c r="B406" s="20"/>
      <c r="C406" s="4"/>
      <c r="D406" s="21"/>
      <c r="E406" s="22"/>
      <c r="F406" s="22"/>
      <c r="G406" s="4"/>
      <c r="H406" s="51"/>
      <c r="I406" s="1"/>
      <c r="J406" s="2"/>
      <c r="K406" s="9"/>
      <c r="L406" s="5"/>
    </row>
    <row r="407" spans="1:12" ht="15">
      <c r="A407" s="19"/>
      <c r="B407" s="20"/>
      <c r="C407" s="4"/>
      <c r="D407" s="21"/>
      <c r="E407" s="22"/>
      <c r="F407" s="22"/>
      <c r="G407" s="4"/>
      <c r="H407" s="51"/>
      <c r="I407" s="1"/>
      <c r="J407" s="2"/>
      <c r="K407" s="9"/>
      <c r="L407" s="5"/>
    </row>
    <row r="408" spans="1:12" ht="15">
      <c r="A408" s="19"/>
      <c r="B408" s="20"/>
      <c r="C408" s="4"/>
      <c r="D408" s="21"/>
      <c r="E408" s="22"/>
      <c r="F408" s="22"/>
      <c r="G408" s="4"/>
      <c r="H408" s="51"/>
      <c r="I408" s="1"/>
      <c r="J408" s="2"/>
      <c r="K408" s="9"/>
      <c r="L408" s="5"/>
    </row>
    <row r="409" spans="1:12" ht="15">
      <c r="A409" s="19"/>
      <c r="B409" s="20"/>
      <c r="C409" s="4"/>
      <c r="D409" s="21"/>
      <c r="E409" s="22"/>
      <c r="F409" s="22"/>
      <c r="G409" s="4"/>
      <c r="H409" s="51"/>
      <c r="I409" s="1"/>
      <c r="J409" s="2"/>
      <c r="K409" s="9"/>
      <c r="L409" s="5"/>
    </row>
    <row r="410" spans="1:12" ht="15">
      <c r="A410" s="19"/>
      <c r="B410" s="20"/>
      <c r="C410" s="4"/>
      <c r="D410" s="21"/>
      <c r="E410" s="22"/>
      <c r="F410" s="22"/>
      <c r="G410" s="4"/>
      <c r="H410" s="51"/>
      <c r="I410" s="1"/>
      <c r="J410" s="2"/>
      <c r="K410" s="9"/>
      <c r="L410" s="5"/>
    </row>
    <row r="411" spans="1:12" ht="15">
      <c r="A411" s="19"/>
      <c r="B411" s="20"/>
      <c r="C411" s="4"/>
      <c r="D411" s="21"/>
      <c r="E411" s="22"/>
      <c r="F411" s="22"/>
      <c r="G411" s="4"/>
      <c r="H411" s="51"/>
      <c r="I411" s="1"/>
      <c r="J411" s="2"/>
      <c r="K411" s="9"/>
      <c r="L411" s="5"/>
    </row>
    <row r="412" spans="1:12" ht="15">
      <c r="A412" s="19"/>
      <c r="B412" s="20"/>
      <c r="C412" s="4"/>
      <c r="D412" s="21"/>
      <c r="E412" s="22"/>
      <c r="F412" s="22"/>
      <c r="G412" s="4"/>
      <c r="H412" s="51"/>
      <c r="I412" s="1"/>
      <c r="J412" s="2"/>
      <c r="K412" s="9"/>
      <c r="L412" s="5"/>
    </row>
    <row r="413" spans="1:12" ht="15">
      <c r="A413" s="19"/>
      <c r="B413" s="20"/>
      <c r="C413" s="4"/>
      <c r="D413" s="21"/>
      <c r="E413" s="22"/>
      <c r="F413" s="22"/>
      <c r="G413" s="4"/>
      <c r="H413" s="51"/>
      <c r="I413" s="1"/>
      <c r="J413" s="2"/>
      <c r="K413" s="9"/>
      <c r="L413" s="5"/>
    </row>
    <row r="414" spans="1:12" ht="15">
      <c r="A414" s="19"/>
      <c r="B414" s="20"/>
      <c r="C414" s="4"/>
      <c r="D414" s="21"/>
      <c r="E414" s="22"/>
      <c r="F414" s="22"/>
      <c r="G414" s="4"/>
      <c r="H414" s="51"/>
      <c r="I414" s="1"/>
      <c r="J414" s="2"/>
      <c r="K414" s="9"/>
      <c r="L414" s="5"/>
    </row>
    <row r="415" spans="1:12" ht="15">
      <c r="A415" s="19"/>
      <c r="B415" s="20"/>
      <c r="C415" s="4"/>
      <c r="D415" s="21"/>
      <c r="E415" s="22"/>
      <c r="F415" s="22"/>
      <c r="G415" s="4"/>
      <c r="H415" s="51"/>
      <c r="I415" s="1"/>
      <c r="J415" s="2"/>
      <c r="K415" s="9"/>
      <c r="L415" s="5"/>
    </row>
    <row r="416" spans="1:12" ht="15">
      <c r="A416" s="19"/>
      <c r="B416" s="20"/>
      <c r="C416" s="4"/>
      <c r="D416" s="21"/>
      <c r="E416" s="22"/>
      <c r="F416" s="22"/>
      <c r="G416" s="4"/>
      <c r="H416" s="51"/>
      <c r="I416" s="1"/>
      <c r="J416" s="2"/>
      <c r="K416" s="9"/>
      <c r="L416" s="5"/>
    </row>
    <row r="417" spans="1:12" ht="15">
      <c r="A417" s="19"/>
      <c r="B417" s="20"/>
      <c r="C417" s="4"/>
      <c r="D417" s="21"/>
      <c r="E417" s="22"/>
      <c r="F417" s="22"/>
      <c r="G417" s="4"/>
      <c r="H417" s="51"/>
      <c r="I417" s="1"/>
      <c r="J417" s="2"/>
      <c r="K417" s="9"/>
      <c r="L417" s="5"/>
    </row>
    <row r="418" spans="1:12" ht="15">
      <c r="A418" s="19"/>
      <c r="B418" s="20"/>
      <c r="C418" s="4"/>
      <c r="D418" s="21"/>
      <c r="E418" s="22"/>
      <c r="F418" s="22"/>
      <c r="G418" s="4"/>
      <c r="H418" s="51"/>
      <c r="I418" s="1"/>
      <c r="J418" s="2"/>
      <c r="K418" s="9"/>
      <c r="L418" s="5"/>
    </row>
    <row r="419" spans="1:12" ht="15">
      <c r="A419" s="19"/>
      <c r="B419" s="20"/>
      <c r="C419" s="4"/>
      <c r="D419" s="21"/>
      <c r="E419" s="22"/>
      <c r="F419" s="22"/>
      <c r="G419" s="4"/>
      <c r="H419" s="51"/>
      <c r="I419" s="1"/>
      <c r="J419" s="2"/>
      <c r="K419" s="9"/>
      <c r="L419" s="5"/>
    </row>
    <row r="420" spans="1:12" ht="15">
      <c r="A420" s="19"/>
      <c r="B420" s="20"/>
      <c r="C420" s="4"/>
      <c r="D420" s="21"/>
      <c r="E420" s="22"/>
      <c r="F420" s="22"/>
      <c r="G420" s="4"/>
      <c r="H420" s="51"/>
      <c r="I420" s="1"/>
      <c r="J420" s="2"/>
      <c r="K420" s="9"/>
      <c r="L420" s="5"/>
    </row>
    <row r="421" spans="1:12" ht="15">
      <c r="A421" s="19"/>
      <c r="B421" s="20"/>
      <c r="C421" s="4"/>
      <c r="D421" s="21"/>
      <c r="E421" s="22"/>
      <c r="F421" s="22"/>
      <c r="G421" s="4"/>
      <c r="H421" s="51"/>
      <c r="I421" s="1"/>
      <c r="J421" s="2"/>
      <c r="K421" s="9"/>
      <c r="L421" s="5"/>
    </row>
    <row r="422" spans="1:12" ht="15">
      <c r="A422" s="19"/>
      <c r="B422" s="20"/>
      <c r="C422" s="4"/>
      <c r="D422" s="21"/>
      <c r="E422" s="22"/>
      <c r="F422" s="22"/>
      <c r="G422" s="4"/>
      <c r="H422" s="51"/>
      <c r="I422" s="1"/>
      <c r="J422" s="2"/>
      <c r="K422" s="9"/>
      <c r="L422" s="5"/>
    </row>
    <row r="423" spans="1:12" ht="15">
      <c r="A423" s="19"/>
      <c r="B423" s="20"/>
      <c r="C423" s="4"/>
      <c r="D423" s="21"/>
      <c r="E423" s="22"/>
      <c r="F423" s="22"/>
      <c r="G423" s="4"/>
      <c r="H423" s="51"/>
      <c r="I423" s="1"/>
      <c r="J423" s="2"/>
      <c r="K423" s="9"/>
      <c r="L423" s="5"/>
    </row>
    <row r="424" spans="1:12" ht="15">
      <c r="A424" s="19"/>
      <c r="B424" s="20"/>
      <c r="C424" s="4"/>
      <c r="D424" s="21"/>
      <c r="E424" s="22"/>
      <c r="F424" s="22"/>
      <c r="G424" s="4"/>
      <c r="H424" s="51"/>
      <c r="I424" s="1"/>
      <c r="J424" s="2"/>
      <c r="K424" s="9"/>
      <c r="L424" s="5"/>
    </row>
    <row r="425" spans="1:12" ht="15">
      <c r="A425" s="19"/>
      <c r="B425" s="20"/>
      <c r="C425" s="4"/>
      <c r="D425" s="21"/>
      <c r="E425" s="22"/>
      <c r="F425" s="22"/>
      <c r="G425" s="4"/>
      <c r="H425" s="51"/>
      <c r="I425" s="1"/>
      <c r="J425" s="2"/>
      <c r="K425" s="9"/>
      <c r="L425" s="5"/>
    </row>
    <row r="426" spans="1:12" ht="15">
      <c r="A426" s="19"/>
      <c r="B426" s="20"/>
      <c r="C426" s="4"/>
      <c r="D426" s="21"/>
      <c r="E426" s="22"/>
      <c r="F426" s="22"/>
      <c r="G426" s="4"/>
      <c r="H426" s="51"/>
      <c r="I426" s="1"/>
      <c r="J426" s="2"/>
      <c r="K426" s="9"/>
      <c r="L426" s="5"/>
    </row>
    <row r="427" spans="1:12" ht="15">
      <c r="A427" s="19"/>
      <c r="B427" s="20"/>
      <c r="C427" s="4"/>
      <c r="D427" s="21"/>
      <c r="E427" s="22"/>
      <c r="F427" s="22"/>
      <c r="G427" s="4"/>
      <c r="H427" s="51"/>
      <c r="I427" s="1"/>
      <c r="J427" s="2"/>
      <c r="K427" s="9"/>
      <c r="L427" s="5"/>
    </row>
    <row r="428" spans="1:12" ht="15">
      <c r="A428" s="19"/>
      <c r="B428" s="20"/>
      <c r="C428" s="4"/>
      <c r="D428" s="21"/>
      <c r="E428" s="22"/>
      <c r="F428" s="22"/>
      <c r="G428" s="4"/>
      <c r="H428" s="51"/>
      <c r="I428" s="1"/>
      <c r="J428" s="2"/>
      <c r="K428" s="9"/>
      <c r="L428" s="5"/>
    </row>
    <row r="429" spans="1:12" ht="15">
      <c r="A429" s="19"/>
      <c r="B429" s="20"/>
      <c r="C429" s="4"/>
      <c r="D429" s="21"/>
      <c r="E429" s="22"/>
      <c r="F429" s="22"/>
      <c r="G429" s="4"/>
      <c r="H429" s="51"/>
      <c r="I429" s="1"/>
      <c r="J429" s="2"/>
      <c r="K429" s="9"/>
      <c r="L429" s="5"/>
    </row>
    <row r="430" spans="1:12" ht="15">
      <c r="A430" s="19"/>
      <c r="B430" s="20"/>
      <c r="C430" s="4"/>
      <c r="D430" s="21"/>
      <c r="E430" s="22"/>
      <c r="F430" s="22"/>
      <c r="G430" s="4"/>
      <c r="H430" s="51"/>
      <c r="I430" s="1"/>
      <c r="J430" s="2"/>
      <c r="K430" s="9"/>
      <c r="L430" s="5"/>
    </row>
    <row r="431" spans="1:12" ht="15">
      <c r="A431" s="19"/>
      <c r="B431" s="20"/>
      <c r="C431" s="4"/>
      <c r="D431" s="21"/>
      <c r="E431" s="22"/>
      <c r="F431" s="22"/>
      <c r="G431" s="4"/>
      <c r="H431" s="51"/>
      <c r="I431" s="1"/>
      <c r="J431" s="2"/>
      <c r="K431" s="9"/>
      <c r="L431" s="5"/>
    </row>
    <row r="432" spans="1:12" ht="15">
      <c r="A432" s="19"/>
      <c r="B432" s="20"/>
      <c r="C432" s="4"/>
      <c r="D432" s="21"/>
      <c r="E432" s="22"/>
      <c r="F432" s="22"/>
      <c r="G432" s="4"/>
      <c r="H432" s="51"/>
      <c r="I432" s="1"/>
      <c r="J432" s="2"/>
      <c r="K432" s="9"/>
      <c r="L432" s="5"/>
    </row>
    <row r="433" spans="1:12" ht="15">
      <c r="A433" s="19"/>
      <c r="B433" s="20"/>
      <c r="C433" s="4"/>
      <c r="D433" s="21"/>
      <c r="E433" s="22"/>
      <c r="F433" s="22"/>
      <c r="G433" s="4"/>
      <c r="H433" s="51"/>
      <c r="I433" s="1"/>
      <c r="J433" s="2"/>
      <c r="K433" s="9"/>
      <c r="L433" s="5"/>
    </row>
    <row r="434" spans="1:12" ht="15">
      <c r="A434" s="19"/>
      <c r="B434" s="20"/>
      <c r="C434" s="4"/>
      <c r="D434" s="21"/>
      <c r="E434" s="22"/>
      <c r="F434" s="22"/>
      <c r="G434" s="4"/>
      <c r="H434" s="51"/>
      <c r="I434" s="1"/>
      <c r="J434" s="2"/>
      <c r="K434" s="9"/>
      <c r="L434" s="5"/>
    </row>
    <row r="435" spans="1:12" ht="15">
      <c r="A435" s="19"/>
      <c r="B435" s="20"/>
      <c r="C435" s="4"/>
      <c r="D435" s="21"/>
      <c r="E435" s="22"/>
      <c r="F435" s="22"/>
      <c r="G435" s="4"/>
      <c r="H435" s="51"/>
      <c r="I435" s="1"/>
      <c r="J435" s="2"/>
      <c r="K435" s="9"/>
      <c r="L435" s="5"/>
    </row>
    <row r="436" spans="1:12" ht="15">
      <c r="A436" s="19"/>
      <c r="B436" s="20"/>
      <c r="C436" s="4"/>
      <c r="D436" s="21"/>
      <c r="E436" s="22"/>
      <c r="F436" s="22"/>
      <c r="G436" s="4"/>
      <c r="H436" s="51"/>
      <c r="I436" s="1"/>
      <c r="J436" s="2"/>
      <c r="K436" s="9"/>
      <c r="L436" s="5"/>
    </row>
    <row r="437" spans="1:12" ht="15">
      <c r="A437" s="19"/>
      <c r="B437" s="20"/>
      <c r="C437" s="4"/>
      <c r="D437" s="21"/>
      <c r="E437" s="22"/>
      <c r="F437" s="22"/>
      <c r="G437" s="4"/>
      <c r="H437" s="51"/>
      <c r="I437" s="1"/>
      <c r="J437" s="2"/>
      <c r="K437" s="9"/>
      <c r="L437" s="5"/>
    </row>
    <row r="438" spans="1:12" ht="15">
      <c r="A438" s="19"/>
      <c r="B438" s="20"/>
      <c r="C438" s="4"/>
      <c r="D438" s="21"/>
      <c r="E438" s="22"/>
      <c r="F438" s="22"/>
      <c r="G438" s="4"/>
      <c r="H438" s="51"/>
      <c r="I438" s="1"/>
      <c r="J438" s="2"/>
      <c r="K438" s="9"/>
      <c r="L438" s="5"/>
    </row>
    <row r="439" spans="1:12" ht="15">
      <c r="A439" s="19"/>
      <c r="B439" s="20"/>
      <c r="C439" s="4"/>
      <c r="D439" s="21"/>
      <c r="E439" s="22"/>
      <c r="F439" s="22"/>
      <c r="G439" s="4"/>
      <c r="H439" s="51"/>
      <c r="I439" s="1"/>
      <c r="J439" s="2"/>
      <c r="K439" s="9"/>
      <c r="L439" s="5"/>
    </row>
    <row r="440" spans="1:12" ht="15">
      <c r="A440" s="19"/>
      <c r="B440" s="20"/>
      <c r="C440" s="4"/>
      <c r="D440" s="21"/>
      <c r="E440" s="22"/>
      <c r="F440" s="22"/>
      <c r="G440" s="4"/>
      <c r="H440" s="51"/>
      <c r="I440" s="1"/>
      <c r="J440" s="2"/>
      <c r="K440" s="9"/>
      <c r="L440" s="5"/>
    </row>
    <row r="441" spans="1:12" ht="15">
      <c r="A441" s="19"/>
      <c r="B441" s="20"/>
      <c r="C441" s="4"/>
      <c r="D441" s="21"/>
      <c r="E441" s="22"/>
      <c r="F441" s="22"/>
      <c r="G441" s="4"/>
      <c r="H441" s="51"/>
      <c r="I441" s="1"/>
      <c r="J441" s="2"/>
      <c r="K441" s="9"/>
      <c r="L441" s="5"/>
    </row>
    <row r="442" spans="1:12" ht="15">
      <c r="A442" s="19"/>
      <c r="B442" s="20"/>
      <c r="C442" s="4"/>
      <c r="D442" s="21"/>
      <c r="E442" s="22"/>
      <c r="F442" s="22"/>
      <c r="G442" s="4"/>
      <c r="H442" s="51"/>
      <c r="I442" s="1"/>
      <c r="J442" s="2"/>
      <c r="K442" s="9"/>
      <c r="L442" s="5"/>
    </row>
    <row r="443" spans="1:12" ht="15">
      <c r="A443" s="19"/>
      <c r="B443" s="20"/>
      <c r="C443" s="4"/>
      <c r="D443" s="21"/>
      <c r="E443" s="22"/>
      <c r="F443" s="22"/>
      <c r="G443" s="4"/>
      <c r="H443" s="51"/>
      <c r="I443" s="1"/>
      <c r="J443" s="2"/>
      <c r="K443" s="9"/>
      <c r="L443" s="5"/>
    </row>
    <row r="444" spans="1:12" ht="15">
      <c r="A444" s="19"/>
      <c r="B444" s="20"/>
      <c r="C444" s="4"/>
      <c r="D444" s="21"/>
      <c r="E444" s="22"/>
      <c r="F444" s="22"/>
      <c r="G444" s="4"/>
      <c r="H444" s="51"/>
      <c r="I444" s="1"/>
      <c r="J444" s="2"/>
      <c r="K444" s="9"/>
      <c r="L444" s="5"/>
    </row>
    <row r="445" spans="1:12" ht="15">
      <c r="A445" s="19"/>
      <c r="B445" s="20"/>
      <c r="C445" s="4"/>
      <c r="D445" s="21"/>
      <c r="E445" s="22"/>
      <c r="F445" s="22"/>
      <c r="G445" s="4"/>
      <c r="H445" s="51"/>
      <c r="I445" s="1"/>
      <c r="J445" s="2"/>
      <c r="K445" s="9"/>
      <c r="L445" s="5"/>
    </row>
    <row r="446" spans="1:12" ht="15">
      <c r="A446" s="19"/>
      <c r="B446" s="20"/>
      <c r="C446" s="4"/>
      <c r="D446" s="21"/>
      <c r="E446" s="22"/>
      <c r="F446" s="22"/>
      <c r="G446" s="4"/>
      <c r="H446" s="51"/>
      <c r="I446" s="1"/>
      <c r="J446" s="2"/>
      <c r="K446" s="9"/>
      <c r="L446" s="5"/>
    </row>
    <row r="447" spans="1:12" ht="15">
      <c r="A447" s="19"/>
      <c r="B447" s="20"/>
      <c r="C447" s="4"/>
      <c r="D447" s="21"/>
      <c r="E447" s="22"/>
      <c r="F447" s="22"/>
      <c r="G447" s="4"/>
      <c r="H447" s="51"/>
      <c r="I447" s="1"/>
      <c r="J447" s="2"/>
      <c r="K447" s="9"/>
      <c r="L447" s="5"/>
    </row>
    <row r="448" spans="1:12" ht="15">
      <c r="A448" s="19"/>
      <c r="B448" s="20"/>
      <c r="C448" s="4"/>
      <c r="D448" s="21"/>
      <c r="E448" s="22"/>
      <c r="F448" s="22"/>
      <c r="G448" s="4"/>
      <c r="H448" s="51"/>
      <c r="I448" s="1"/>
      <c r="J448" s="2"/>
      <c r="K448" s="9"/>
      <c r="L448" s="5"/>
    </row>
    <row r="449" spans="1:12" ht="15">
      <c r="A449" s="19"/>
      <c r="B449" s="20"/>
      <c r="C449" s="4"/>
      <c r="D449" s="21"/>
      <c r="E449" s="22"/>
      <c r="F449" s="22"/>
      <c r="G449" s="4"/>
      <c r="H449" s="51"/>
      <c r="I449" s="1"/>
      <c r="J449" s="2"/>
      <c r="K449" s="9"/>
      <c r="L449" s="5"/>
    </row>
    <row r="450" spans="1:12" ht="15">
      <c r="A450" s="19"/>
      <c r="B450" s="20"/>
      <c r="C450" s="4"/>
      <c r="D450" s="21"/>
      <c r="E450" s="22"/>
      <c r="F450" s="22"/>
      <c r="G450" s="4"/>
      <c r="H450" s="51"/>
      <c r="I450" s="1"/>
      <c r="J450" s="2"/>
      <c r="K450" s="9"/>
      <c r="L450" s="5"/>
    </row>
    <row r="451" spans="1:12" ht="15">
      <c r="A451" s="19"/>
      <c r="B451" s="20"/>
      <c r="C451" s="4"/>
      <c r="D451" s="21"/>
      <c r="E451" s="22"/>
      <c r="F451" s="22"/>
      <c r="G451" s="4"/>
      <c r="H451" s="51"/>
      <c r="I451" s="1"/>
      <c r="J451" s="2"/>
      <c r="K451" s="9"/>
      <c r="L451" s="5"/>
    </row>
    <row r="452" spans="1:12" ht="15">
      <c r="A452" s="19"/>
      <c r="B452" s="20"/>
      <c r="C452" s="4"/>
      <c r="D452" s="21"/>
      <c r="E452" s="22"/>
      <c r="F452" s="22"/>
      <c r="G452" s="4"/>
      <c r="H452" s="51"/>
      <c r="I452" s="1"/>
      <c r="J452" s="2"/>
      <c r="K452" s="9"/>
      <c r="L452" s="5"/>
    </row>
    <row r="453" spans="1:12" ht="15">
      <c r="A453" s="19"/>
      <c r="B453" s="20"/>
      <c r="C453" s="4"/>
      <c r="D453" s="21"/>
      <c r="E453" s="22"/>
      <c r="F453" s="22"/>
      <c r="G453" s="4"/>
      <c r="H453" s="51"/>
      <c r="I453" s="1"/>
      <c r="J453" s="2"/>
      <c r="K453" s="9"/>
      <c r="L453" s="5"/>
    </row>
    <row r="454" spans="1:12" ht="15">
      <c r="A454" s="19"/>
      <c r="B454" s="20"/>
      <c r="C454" s="4"/>
      <c r="D454" s="21"/>
      <c r="E454" s="22"/>
      <c r="F454" s="22"/>
      <c r="G454" s="4"/>
      <c r="H454" s="51"/>
      <c r="I454" s="1"/>
      <c r="J454" s="2"/>
      <c r="K454" s="9"/>
      <c r="L454" s="5"/>
    </row>
    <row r="455" spans="1:12" ht="15">
      <c r="A455" s="19"/>
      <c r="B455" s="20"/>
      <c r="C455" s="4"/>
      <c r="D455" s="21"/>
      <c r="E455" s="22"/>
      <c r="F455" s="22"/>
      <c r="G455" s="4"/>
      <c r="H455" s="51"/>
      <c r="I455" s="1"/>
      <c r="J455" s="2"/>
      <c r="K455" s="9"/>
      <c r="L455" s="5"/>
    </row>
    <row r="456" spans="1:12" ht="15">
      <c r="A456" s="19"/>
      <c r="B456" s="20"/>
      <c r="C456" s="4"/>
      <c r="D456" s="21"/>
      <c r="E456" s="22"/>
      <c r="F456" s="22"/>
      <c r="G456" s="4"/>
      <c r="H456" s="51"/>
      <c r="I456" s="1"/>
      <c r="J456" s="2"/>
      <c r="K456" s="9"/>
      <c r="L456" s="5"/>
    </row>
    <row r="457" spans="1:12" ht="15">
      <c r="A457" s="19"/>
      <c r="B457" s="20"/>
      <c r="C457" s="4"/>
      <c r="D457" s="21"/>
      <c r="E457" s="22"/>
      <c r="F457" s="22"/>
      <c r="G457" s="4"/>
      <c r="H457" s="51"/>
      <c r="I457" s="1"/>
      <c r="J457" s="2"/>
      <c r="K457" s="9"/>
      <c r="L457" s="5"/>
    </row>
    <row r="458" spans="1:12" ht="15">
      <c r="A458" s="19"/>
      <c r="B458" s="20"/>
      <c r="C458" s="4"/>
      <c r="D458" s="21"/>
      <c r="E458" s="22"/>
      <c r="F458" s="22"/>
      <c r="G458" s="4"/>
      <c r="H458" s="51"/>
      <c r="I458" s="1"/>
      <c r="J458" s="2"/>
      <c r="K458" s="9"/>
      <c r="L458" s="5"/>
    </row>
    <row r="459" spans="1:12" ht="15">
      <c r="A459" s="19"/>
      <c r="B459" s="20"/>
      <c r="C459" s="4"/>
      <c r="D459" s="21"/>
      <c r="E459" s="22"/>
      <c r="F459" s="22"/>
      <c r="G459" s="4"/>
      <c r="H459" s="51"/>
      <c r="I459" s="1"/>
      <c r="J459" s="2"/>
      <c r="K459" s="9"/>
      <c r="L459" s="5"/>
    </row>
    <row r="460" spans="1:12" ht="15">
      <c r="A460" s="19"/>
      <c r="B460" s="20"/>
      <c r="C460" s="4"/>
      <c r="D460" s="21"/>
      <c r="E460" s="22"/>
      <c r="F460" s="22"/>
      <c r="G460" s="4"/>
      <c r="H460" s="51"/>
      <c r="I460" s="1"/>
      <c r="J460" s="2"/>
      <c r="K460" s="9"/>
      <c r="L460" s="5"/>
    </row>
    <row r="461" spans="1:12" ht="15">
      <c r="A461" s="19"/>
      <c r="B461" s="20"/>
      <c r="C461" s="4"/>
      <c r="D461" s="21"/>
      <c r="E461" s="22"/>
      <c r="F461" s="22"/>
      <c r="G461" s="4"/>
      <c r="H461" s="51"/>
      <c r="I461" s="1"/>
      <c r="J461" s="2"/>
      <c r="K461" s="9"/>
      <c r="L461" s="5"/>
    </row>
    <row r="462" spans="1:12" ht="15">
      <c r="A462" s="19"/>
      <c r="B462" s="20"/>
      <c r="C462" s="4"/>
      <c r="D462" s="21"/>
      <c r="E462" s="22"/>
      <c r="F462" s="22"/>
      <c r="G462" s="4"/>
      <c r="H462" s="51"/>
      <c r="I462" s="1"/>
      <c r="J462" s="2"/>
      <c r="K462" s="9"/>
      <c r="L462" s="5"/>
    </row>
    <row r="463" spans="1:12" ht="15">
      <c r="A463" s="19"/>
      <c r="B463" s="20"/>
      <c r="C463" s="4"/>
      <c r="D463" s="21"/>
      <c r="E463" s="22"/>
      <c r="F463" s="22"/>
      <c r="G463" s="4"/>
      <c r="H463" s="51"/>
      <c r="I463" s="1"/>
      <c r="J463" s="2"/>
      <c r="K463" s="9"/>
      <c r="L463" s="5"/>
    </row>
    <row r="464" spans="1:12" ht="15">
      <c r="A464" s="19"/>
      <c r="B464" s="20"/>
      <c r="C464" s="4"/>
      <c r="D464" s="21"/>
      <c r="E464" s="22"/>
      <c r="F464" s="22"/>
      <c r="G464" s="4"/>
      <c r="H464" s="51"/>
      <c r="I464" s="1"/>
      <c r="J464" s="2"/>
      <c r="K464" s="9"/>
      <c r="L464" s="5"/>
    </row>
    <row r="465" spans="1:12" ht="15">
      <c r="A465" s="19"/>
      <c r="B465" s="20"/>
      <c r="C465" s="4"/>
      <c r="D465" s="21"/>
      <c r="E465" s="22"/>
      <c r="F465" s="22"/>
      <c r="G465" s="4"/>
      <c r="H465" s="51"/>
      <c r="I465" s="1"/>
      <c r="J465" s="2"/>
      <c r="K465" s="9"/>
      <c r="L465" s="5"/>
    </row>
    <row r="466" spans="1:12" ht="15">
      <c r="A466" s="19"/>
      <c r="B466" s="20"/>
      <c r="C466" s="4"/>
      <c r="D466" s="21"/>
      <c r="E466" s="22"/>
      <c r="F466" s="22"/>
      <c r="G466" s="4"/>
      <c r="H466" s="51"/>
      <c r="I466" s="1"/>
      <c r="J466" s="2"/>
      <c r="K466" s="9"/>
      <c r="L466" s="5"/>
    </row>
    <row r="467" spans="1:12" ht="15">
      <c r="A467" s="19"/>
      <c r="B467" s="20"/>
      <c r="C467" s="4"/>
      <c r="D467" s="21"/>
      <c r="E467" s="22"/>
      <c r="F467" s="22"/>
      <c r="G467" s="4"/>
      <c r="H467" s="51"/>
      <c r="I467" s="1"/>
      <c r="J467" s="2"/>
      <c r="K467" s="9"/>
      <c r="L467" s="5"/>
    </row>
    <row r="468" spans="1:12" ht="15">
      <c r="A468" s="19"/>
      <c r="B468" s="20"/>
      <c r="C468" s="4"/>
      <c r="D468" s="21"/>
      <c r="E468" s="22"/>
      <c r="F468" s="22"/>
      <c r="G468" s="4"/>
      <c r="H468" s="51"/>
      <c r="I468" s="1"/>
      <c r="J468" s="2"/>
      <c r="K468" s="9"/>
      <c r="L468" s="5"/>
    </row>
    <row r="469" spans="1:12" ht="15">
      <c r="A469" s="19"/>
      <c r="B469" s="20"/>
      <c r="C469" s="4"/>
      <c r="D469" s="21"/>
      <c r="E469" s="22"/>
      <c r="F469" s="22"/>
      <c r="G469" s="4"/>
      <c r="H469" s="51"/>
      <c r="I469" s="1"/>
      <c r="J469" s="2"/>
      <c r="K469" s="9"/>
      <c r="L469" s="5"/>
    </row>
    <row r="470" spans="1:12" ht="15">
      <c r="A470" s="19"/>
      <c r="B470" s="20"/>
      <c r="C470" s="4"/>
      <c r="D470" s="21"/>
      <c r="E470" s="22"/>
      <c r="F470" s="22"/>
      <c r="G470" s="4"/>
      <c r="H470" s="51"/>
      <c r="I470" s="1"/>
      <c r="J470" s="2"/>
      <c r="K470" s="9"/>
      <c r="L470" s="5"/>
    </row>
    <row r="471" spans="1:12" ht="15">
      <c r="A471" s="19"/>
      <c r="B471" s="20"/>
      <c r="C471" s="4"/>
      <c r="D471" s="21"/>
      <c r="E471" s="22"/>
      <c r="F471" s="22"/>
      <c r="G471" s="4"/>
      <c r="H471" s="51"/>
      <c r="I471" s="1"/>
      <c r="J471" s="2"/>
      <c r="K471" s="9"/>
      <c r="L471" s="5"/>
    </row>
    <row r="472" spans="1:12" ht="15">
      <c r="A472" s="19"/>
      <c r="B472" s="20"/>
      <c r="C472" s="4"/>
      <c r="D472" s="21"/>
      <c r="E472" s="22"/>
      <c r="F472" s="22"/>
      <c r="G472" s="4"/>
      <c r="H472" s="51"/>
      <c r="I472" s="1"/>
      <c r="J472" s="2"/>
      <c r="K472" s="9"/>
      <c r="L472" s="5"/>
    </row>
    <row r="473" spans="1:12" ht="15">
      <c r="A473" s="19"/>
      <c r="B473" s="20"/>
      <c r="C473" s="4"/>
      <c r="D473" s="21"/>
      <c r="E473" s="22"/>
      <c r="F473" s="22"/>
      <c r="G473" s="4"/>
      <c r="H473" s="51"/>
      <c r="I473" s="1"/>
      <c r="J473" s="2"/>
      <c r="K473" s="9"/>
      <c r="L473" s="5"/>
    </row>
    <row r="474" spans="1:12" ht="15">
      <c r="A474" s="19"/>
      <c r="B474" s="20"/>
      <c r="C474" s="4"/>
      <c r="D474" s="21"/>
      <c r="E474" s="22"/>
      <c r="F474" s="22"/>
      <c r="G474" s="4"/>
      <c r="H474" s="51"/>
      <c r="I474" s="1"/>
      <c r="J474" s="2"/>
      <c r="K474" s="9"/>
      <c r="L474" s="5"/>
    </row>
    <row r="475" spans="1:12" ht="15">
      <c r="A475" s="19"/>
      <c r="B475" s="20"/>
      <c r="C475" s="4"/>
      <c r="D475" s="21"/>
      <c r="E475" s="22"/>
      <c r="F475" s="22"/>
      <c r="G475" s="4"/>
      <c r="H475" s="51"/>
      <c r="I475" s="1"/>
      <c r="J475" s="2"/>
      <c r="K475" s="9"/>
      <c r="L475" s="5"/>
    </row>
    <row r="476" spans="1:12" ht="15">
      <c r="A476" s="19"/>
      <c r="B476" s="20"/>
      <c r="C476" s="4"/>
      <c r="D476" s="21"/>
      <c r="E476" s="22"/>
      <c r="F476" s="22"/>
      <c r="G476" s="4"/>
      <c r="H476" s="51"/>
      <c r="I476" s="1"/>
      <c r="J476" s="2"/>
      <c r="K476" s="9"/>
      <c r="L476" s="5"/>
    </row>
    <row r="477" spans="1:12" ht="15">
      <c r="A477" s="19"/>
      <c r="B477" s="20"/>
      <c r="C477" s="4"/>
      <c r="D477" s="21"/>
      <c r="E477" s="22"/>
      <c r="F477" s="22"/>
      <c r="G477" s="4"/>
      <c r="H477" s="51"/>
      <c r="I477" s="1"/>
      <c r="J477" s="2"/>
      <c r="K477" s="9"/>
      <c r="L477" s="5"/>
    </row>
    <row r="478" spans="1:12" ht="15">
      <c r="A478" s="19"/>
      <c r="B478" s="20"/>
      <c r="C478" s="4"/>
      <c r="D478" s="21"/>
      <c r="E478" s="22"/>
      <c r="F478" s="22"/>
      <c r="G478" s="4"/>
      <c r="H478" s="51"/>
      <c r="I478" s="1"/>
      <c r="J478" s="2"/>
      <c r="K478" s="9"/>
      <c r="L478" s="5"/>
    </row>
    <row r="479" spans="1:12" ht="15">
      <c r="A479" s="19"/>
      <c r="B479" s="20"/>
      <c r="C479" s="4"/>
      <c r="D479" s="21"/>
      <c r="E479" s="22"/>
      <c r="F479" s="22"/>
      <c r="G479" s="4"/>
      <c r="H479" s="51"/>
      <c r="I479" s="1"/>
      <c r="J479" s="2"/>
      <c r="K479" s="9"/>
      <c r="L479" s="5"/>
    </row>
    <row r="480" spans="1:12" ht="15">
      <c r="A480" s="19"/>
      <c r="B480" s="20"/>
      <c r="C480" s="4"/>
      <c r="D480" s="21"/>
      <c r="E480" s="22"/>
      <c r="F480" s="22"/>
      <c r="G480" s="4"/>
      <c r="H480" s="51"/>
      <c r="I480" s="1"/>
      <c r="J480" s="2"/>
      <c r="K480" s="9"/>
      <c r="L480" s="5"/>
    </row>
    <row r="481" spans="1:12" ht="15">
      <c r="A481" s="19"/>
      <c r="B481" s="20"/>
      <c r="C481" s="4"/>
      <c r="D481" s="21"/>
      <c r="E481" s="22"/>
      <c r="F481" s="22"/>
      <c r="G481" s="4"/>
      <c r="H481" s="51"/>
      <c r="I481" s="1"/>
      <c r="J481" s="2"/>
      <c r="K481" s="9"/>
      <c r="L481" s="5"/>
    </row>
    <row r="482" spans="1:12" ht="15">
      <c r="A482" s="19"/>
      <c r="B482" s="20"/>
      <c r="C482" s="4"/>
      <c r="D482" s="21"/>
      <c r="E482" s="22"/>
      <c r="F482" s="22"/>
      <c r="G482" s="4"/>
      <c r="H482" s="51"/>
      <c r="I482" s="1"/>
      <c r="J482" s="2"/>
      <c r="K482" s="9"/>
      <c r="L482" s="5"/>
    </row>
    <row r="483" spans="1:12" ht="15">
      <c r="A483" s="19"/>
      <c r="B483" s="20"/>
      <c r="C483" s="4"/>
      <c r="D483" s="21"/>
      <c r="E483" s="22"/>
      <c r="F483" s="22"/>
      <c r="G483" s="4"/>
      <c r="H483" s="51"/>
      <c r="I483" s="1"/>
      <c r="J483" s="2"/>
      <c r="K483" s="9"/>
      <c r="L483" s="5"/>
    </row>
    <row r="484" spans="1:12" ht="15">
      <c r="A484" s="19"/>
      <c r="B484" s="20"/>
      <c r="C484" s="4"/>
      <c r="D484" s="21"/>
      <c r="E484" s="22"/>
      <c r="F484" s="22"/>
      <c r="G484" s="4"/>
      <c r="H484" s="51"/>
      <c r="I484" s="1"/>
      <c r="J484" s="2"/>
      <c r="K484" s="9"/>
      <c r="L484" s="5"/>
    </row>
    <row r="485" spans="1:12" ht="15">
      <c r="A485" s="19"/>
      <c r="B485" s="20"/>
      <c r="C485" s="4"/>
      <c r="D485" s="21"/>
      <c r="E485" s="22"/>
      <c r="F485" s="22"/>
      <c r="G485" s="4"/>
      <c r="H485" s="51"/>
      <c r="I485" s="1"/>
      <c r="J485" s="2"/>
      <c r="K485" s="9"/>
      <c r="L485" s="5"/>
    </row>
    <row r="486" spans="1:12" ht="15">
      <c r="A486" s="19"/>
      <c r="B486" s="20"/>
      <c r="C486" s="4"/>
      <c r="D486" s="21"/>
      <c r="E486" s="22"/>
      <c r="F486" s="22"/>
      <c r="G486" s="4"/>
      <c r="H486" s="51"/>
      <c r="I486" s="1"/>
      <c r="J486" s="2"/>
      <c r="K486" s="9"/>
      <c r="L486" s="5"/>
    </row>
    <row r="487" spans="1:12" ht="15">
      <c r="A487" s="19"/>
      <c r="B487" s="20"/>
      <c r="C487" s="4"/>
      <c r="D487" s="21"/>
      <c r="E487" s="22"/>
      <c r="F487" s="22"/>
      <c r="G487" s="4"/>
      <c r="H487" s="51"/>
      <c r="I487" s="1"/>
      <c r="J487" s="2"/>
      <c r="K487" s="9"/>
      <c r="L487" s="5"/>
    </row>
    <row r="488" spans="1:12" ht="15">
      <c r="A488" s="19"/>
      <c r="B488" s="20"/>
      <c r="C488" s="4"/>
      <c r="D488" s="21"/>
      <c r="E488" s="22"/>
      <c r="F488" s="22"/>
      <c r="G488" s="4"/>
      <c r="H488" s="51"/>
      <c r="I488" s="1"/>
      <c r="J488" s="2"/>
      <c r="K488" s="9"/>
      <c r="L488" s="5"/>
    </row>
    <row r="489" spans="1:12" ht="15">
      <c r="A489" s="19"/>
      <c r="B489" s="20"/>
      <c r="C489" s="4"/>
      <c r="D489" s="21"/>
      <c r="E489" s="22"/>
      <c r="F489" s="22"/>
      <c r="G489" s="4"/>
      <c r="H489" s="51"/>
      <c r="I489" s="1"/>
      <c r="J489" s="2"/>
      <c r="K489" s="9"/>
      <c r="L489" s="5"/>
    </row>
    <row r="490" spans="1:12" ht="15">
      <c r="A490" s="19"/>
      <c r="B490" s="20"/>
      <c r="C490" s="4"/>
      <c r="D490" s="21"/>
      <c r="E490" s="22"/>
      <c r="F490" s="22"/>
      <c r="G490" s="4"/>
      <c r="H490" s="51"/>
      <c r="I490" s="1"/>
      <c r="J490" s="2"/>
      <c r="K490" s="9"/>
      <c r="L490" s="5"/>
    </row>
    <row r="491" spans="1:12" ht="15">
      <c r="A491" s="19"/>
      <c r="B491" s="20"/>
      <c r="C491" s="4"/>
      <c r="D491" s="21"/>
      <c r="E491" s="22"/>
      <c r="F491" s="22"/>
      <c r="G491" s="4"/>
      <c r="H491" s="51"/>
      <c r="I491" s="1"/>
      <c r="J491" s="2"/>
      <c r="K491" s="9"/>
      <c r="L491" s="5"/>
    </row>
    <row r="492" spans="1:12" ht="15">
      <c r="A492" s="19"/>
      <c r="B492" s="20"/>
      <c r="C492" s="4"/>
      <c r="D492" s="21"/>
      <c r="E492" s="22"/>
      <c r="F492" s="22"/>
      <c r="G492" s="4"/>
      <c r="H492" s="51"/>
      <c r="I492" s="1"/>
      <c r="J492" s="2"/>
      <c r="K492" s="9"/>
      <c r="L492" s="5"/>
    </row>
    <row r="493" spans="1:12" ht="15">
      <c r="A493" s="19"/>
      <c r="B493" s="20"/>
      <c r="C493" s="4"/>
      <c r="D493" s="21"/>
      <c r="E493" s="22"/>
      <c r="F493" s="22"/>
      <c r="G493" s="4"/>
      <c r="H493" s="51"/>
      <c r="I493" s="1"/>
      <c r="J493" s="2"/>
      <c r="K493" s="9"/>
      <c r="L493" s="5"/>
    </row>
    <row r="494" spans="1:12" ht="15">
      <c r="A494" s="19"/>
      <c r="B494" s="20"/>
      <c r="C494" s="4"/>
      <c r="D494" s="21"/>
      <c r="E494" s="22"/>
      <c r="F494" s="22"/>
      <c r="G494" s="4"/>
      <c r="H494" s="51"/>
      <c r="I494" s="1"/>
      <c r="J494" s="2"/>
      <c r="K494" s="9"/>
      <c r="L494" s="5"/>
    </row>
    <row r="495" spans="1:12" ht="15">
      <c r="A495" s="19"/>
      <c r="B495" s="20"/>
      <c r="C495" s="4"/>
      <c r="D495" s="21"/>
      <c r="E495" s="22"/>
      <c r="F495" s="22"/>
      <c r="G495" s="4"/>
      <c r="H495" s="51"/>
      <c r="I495" s="1"/>
      <c r="J495" s="2"/>
      <c r="K495" s="9"/>
      <c r="L495" s="5"/>
    </row>
    <row r="496" spans="1:12" ht="15">
      <c r="A496" s="19"/>
      <c r="B496" s="20"/>
      <c r="C496" s="4"/>
      <c r="D496" s="21"/>
      <c r="E496" s="22"/>
      <c r="F496" s="22"/>
      <c r="G496" s="4"/>
      <c r="H496" s="51"/>
      <c r="I496" s="1"/>
      <c r="J496" s="2"/>
      <c r="K496" s="9"/>
      <c r="L496" s="5"/>
    </row>
    <row r="497" spans="1:12" ht="15">
      <c r="A497" s="19"/>
      <c r="B497" s="20"/>
      <c r="C497" s="4"/>
      <c r="D497" s="21"/>
      <c r="E497" s="22"/>
      <c r="F497" s="22"/>
      <c r="G497" s="4"/>
      <c r="H497" s="51"/>
      <c r="I497" s="1"/>
      <c r="J497" s="2"/>
      <c r="K497" s="9"/>
      <c r="L497" s="5"/>
    </row>
    <row r="498" spans="1:12" ht="15">
      <c r="A498" s="19"/>
      <c r="B498" s="20"/>
      <c r="C498" s="4"/>
      <c r="D498" s="21"/>
      <c r="E498" s="22"/>
      <c r="F498" s="22"/>
      <c r="G498" s="4"/>
      <c r="H498" s="51"/>
      <c r="I498" s="1"/>
      <c r="J498" s="2"/>
      <c r="K498" s="9"/>
      <c r="L498" s="5"/>
    </row>
    <row r="499" spans="1:12" ht="15">
      <c r="A499" s="19"/>
      <c r="B499" s="20"/>
      <c r="C499" s="4"/>
      <c r="D499" s="21"/>
      <c r="E499" s="22"/>
      <c r="F499" s="22"/>
      <c r="G499" s="4"/>
      <c r="H499" s="51"/>
      <c r="I499" s="1"/>
      <c r="J499" s="2"/>
      <c r="K499" s="9"/>
      <c r="L499" s="5"/>
    </row>
    <row r="500" spans="1:12" ht="15">
      <c r="A500" s="19"/>
      <c r="B500" s="20"/>
      <c r="C500" s="4"/>
      <c r="D500" s="21"/>
      <c r="E500" s="22"/>
      <c r="F500" s="22"/>
      <c r="G500" s="4"/>
      <c r="H500" s="51"/>
      <c r="I500" s="1"/>
      <c r="J500" s="2"/>
      <c r="K500" s="9"/>
      <c r="L500" s="5"/>
    </row>
    <row r="501" spans="1:12" ht="15">
      <c r="A501" s="19"/>
      <c r="B501" s="20"/>
      <c r="C501" s="4"/>
      <c r="D501" s="21"/>
      <c r="E501" s="22"/>
      <c r="F501" s="22"/>
      <c r="G501" s="4"/>
      <c r="H501" s="51"/>
      <c r="I501" s="1"/>
      <c r="J501" s="2"/>
      <c r="K501" s="9"/>
      <c r="L501" s="5"/>
    </row>
    <row r="502" spans="1:12" ht="15">
      <c r="A502" s="19"/>
      <c r="B502" s="20"/>
      <c r="C502" s="4"/>
      <c r="D502" s="21"/>
      <c r="E502" s="22"/>
      <c r="F502" s="22"/>
      <c r="G502" s="4"/>
      <c r="H502" s="51"/>
      <c r="I502" s="1"/>
      <c r="J502" s="2"/>
      <c r="K502" s="9"/>
      <c r="L502" s="5"/>
    </row>
    <row r="503" spans="1:12" ht="15">
      <c r="A503" s="19"/>
      <c r="B503" s="20"/>
      <c r="C503" s="4"/>
      <c r="D503" s="21"/>
      <c r="E503" s="22"/>
      <c r="F503" s="22"/>
      <c r="G503" s="4"/>
      <c r="H503" s="51"/>
      <c r="I503" s="1"/>
      <c r="J503" s="2"/>
      <c r="K503" s="9"/>
      <c r="L503" s="5"/>
    </row>
    <row r="504" spans="1:12" ht="15">
      <c r="A504" s="19"/>
      <c r="B504" s="20"/>
      <c r="C504" s="4"/>
      <c r="D504" s="21"/>
      <c r="E504" s="22"/>
      <c r="F504" s="22"/>
      <c r="G504" s="4"/>
      <c r="H504" s="51"/>
      <c r="I504" s="1"/>
      <c r="J504" s="2"/>
      <c r="K504" s="9"/>
      <c r="L504" s="5"/>
    </row>
    <row r="505" spans="1:12" ht="15">
      <c r="A505" s="19"/>
      <c r="B505" s="20"/>
      <c r="C505" s="4"/>
      <c r="D505" s="21"/>
      <c r="E505" s="22"/>
      <c r="F505" s="22"/>
      <c r="G505" s="4"/>
      <c r="H505" s="51"/>
      <c r="I505" s="1"/>
      <c r="J505" s="2"/>
      <c r="K505" s="9"/>
      <c r="L505" s="5"/>
    </row>
    <row r="506" spans="1:12" ht="15">
      <c r="A506" s="19"/>
      <c r="B506" s="20"/>
      <c r="C506" s="4"/>
      <c r="D506" s="21"/>
      <c r="E506" s="22"/>
      <c r="F506" s="22"/>
      <c r="G506" s="4"/>
      <c r="H506" s="51"/>
      <c r="I506" s="1"/>
      <c r="J506" s="2"/>
      <c r="K506" s="9"/>
      <c r="L506" s="5"/>
    </row>
    <row r="507" spans="1:12" ht="15">
      <c r="A507" s="19"/>
      <c r="B507" s="20"/>
      <c r="C507" s="4"/>
      <c r="D507" s="21"/>
      <c r="E507" s="22"/>
      <c r="F507" s="22"/>
      <c r="G507" s="4"/>
      <c r="H507" s="51"/>
      <c r="I507" s="1"/>
      <c r="J507" s="2"/>
      <c r="K507" s="9"/>
      <c r="L507" s="5"/>
    </row>
    <row r="508" spans="1:12" ht="15">
      <c r="A508" s="19"/>
      <c r="B508" s="20"/>
      <c r="C508" s="4"/>
      <c r="D508" s="21"/>
      <c r="E508" s="22"/>
      <c r="F508" s="22"/>
      <c r="G508" s="4"/>
      <c r="H508" s="51"/>
      <c r="I508" s="1"/>
      <c r="J508" s="2"/>
      <c r="K508" s="9"/>
      <c r="L508" s="5"/>
    </row>
    <row r="509" spans="1:12" ht="15">
      <c r="A509" s="19"/>
      <c r="B509" s="20"/>
      <c r="C509" s="4"/>
      <c r="D509" s="21"/>
      <c r="E509" s="22"/>
      <c r="F509" s="22"/>
      <c r="G509" s="4"/>
      <c r="H509" s="51"/>
      <c r="I509" s="1"/>
      <c r="J509" s="2"/>
      <c r="K509" s="9"/>
      <c r="L509" s="5"/>
    </row>
    <row r="510" spans="1:12" ht="15">
      <c r="A510" s="19"/>
      <c r="B510" s="20"/>
      <c r="C510" s="4"/>
      <c r="D510" s="21"/>
      <c r="E510" s="22"/>
      <c r="F510" s="22"/>
      <c r="G510" s="4"/>
      <c r="H510" s="51"/>
      <c r="I510" s="1"/>
      <c r="J510" s="2"/>
      <c r="K510" s="9"/>
      <c r="L510" s="5"/>
    </row>
    <row r="511" spans="1:12" ht="15">
      <c r="A511" s="19"/>
      <c r="B511" s="20"/>
      <c r="C511" s="4"/>
      <c r="D511" s="21"/>
      <c r="E511" s="22"/>
      <c r="F511" s="22"/>
      <c r="G511" s="4"/>
      <c r="H511" s="51"/>
      <c r="I511" s="1"/>
      <c r="J511" s="2"/>
      <c r="K511" s="9"/>
      <c r="L511" s="5"/>
    </row>
    <row r="512" spans="1:12" ht="15">
      <c r="A512" s="19"/>
      <c r="B512" s="20"/>
      <c r="C512" s="4"/>
      <c r="D512" s="21"/>
      <c r="E512" s="22"/>
      <c r="F512" s="22"/>
      <c r="G512" s="4"/>
      <c r="H512" s="51"/>
      <c r="I512" s="1"/>
      <c r="J512" s="2"/>
      <c r="K512" s="9"/>
      <c r="L512" s="5"/>
    </row>
    <row r="513" spans="1:12" ht="15">
      <c r="A513" s="19"/>
      <c r="B513" s="20"/>
      <c r="C513" s="4"/>
      <c r="D513" s="21"/>
      <c r="E513" s="22"/>
      <c r="F513" s="22"/>
      <c r="G513" s="4"/>
      <c r="H513" s="51"/>
      <c r="I513" s="1"/>
      <c r="J513" s="2"/>
      <c r="K513" s="9"/>
      <c r="L513" s="5"/>
    </row>
    <row r="514" spans="1:12" ht="15">
      <c r="A514" s="19"/>
      <c r="B514" s="20"/>
      <c r="C514" s="4"/>
      <c r="D514" s="21"/>
      <c r="E514" s="22"/>
      <c r="F514" s="22"/>
      <c r="G514" s="4"/>
      <c r="H514" s="51"/>
      <c r="I514" s="1"/>
      <c r="J514" s="2"/>
      <c r="K514" s="9"/>
      <c r="L514" s="5"/>
    </row>
    <row r="515" spans="1:12" ht="15">
      <c r="A515" s="19"/>
      <c r="B515" s="20"/>
      <c r="C515" s="4"/>
      <c r="D515" s="21"/>
      <c r="E515" s="22"/>
      <c r="F515" s="22"/>
      <c r="G515" s="4"/>
      <c r="H515" s="51"/>
      <c r="I515" s="1"/>
      <c r="J515" s="2"/>
      <c r="K515" s="9"/>
      <c r="L515" s="5"/>
    </row>
    <row r="516" spans="1:12" ht="15">
      <c r="A516" s="19"/>
      <c r="B516" s="20"/>
      <c r="C516" s="4"/>
      <c r="D516" s="21"/>
      <c r="E516" s="22"/>
      <c r="F516" s="22"/>
      <c r="G516" s="4"/>
      <c r="H516" s="51"/>
      <c r="I516" s="1"/>
      <c r="J516" s="2"/>
      <c r="K516" s="9"/>
      <c r="L516" s="5"/>
    </row>
    <row r="517" spans="1:12" ht="15">
      <c r="A517" s="19"/>
      <c r="B517" s="20"/>
      <c r="C517" s="4"/>
      <c r="D517" s="21"/>
      <c r="E517" s="22"/>
      <c r="F517" s="22"/>
      <c r="G517" s="4"/>
      <c r="H517" s="51"/>
      <c r="I517" s="1"/>
      <c r="J517" s="2"/>
      <c r="K517" s="9"/>
      <c r="L517" s="5"/>
    </row>
    <row r="518" spans="1:12" ht="15">
      <c r="A518" s="19"/>
      <c r="B518" s="20"/>
      <c r="C518" s="4"/>
      <c r="D518" s="21"/>
      <c r="E518" s="22"/>
      <c r="F518" s="22"/>
      <c r="G518" s="4"/>
      <c r="H518" s="51"/>
      <c r="I518" s="1"/>
      <c r="J518" s="2"/>
      <c r="K518" s="9"/>
      <c r="L518" s="5"/>
    </row>
    <row r="519" spans="1:12" ht="15">
      <c r="A519" s="19"/>
      <c r="B519" s="20"/>
      <c r="C519" s="4"/>
      <c r="D519" s="21"/>
      <c r="E519" s="22"/>
      <c r="F519" s="22"/>
      <c r="G519" s="4"/>
      <c r="H519" s="51"/>
      <c r="I519" s="1"/>
      <c r="J519" s="2"/>
      <c r="K519" s="9"/>
      <c r="L519" s="5"/>
    </row>
    <row r="520" spans="1:12" ht="15">
      <c r="A520" s="19"/>
      <c r="B520" s="20"/>
      <c r="C520" s="4"/>
      <c r="D520" s="21"/>
      <c r="E520" s="22"/>
      <c r="F520" s="22"/>
      <c r="G520" s="4"/>
      <c r="H520" s="51"/>
      <c r="I520" s="1"/>
      <c r="J520" s="2"/>
      <c r="K520" s="9"/>
      <c r="L520" s="5"/>
    </row>
    <row r="521" spans="1:12" ht="15">
      <c r="A521" s="19"/>
      <c r="B521" s="20"/>
      <c r="C521" s="4"/>
      <c r="D521" s="21"/>
      <c r="E521" s="22"/>
      <c r="F521" s="22"/>
      <c r="G521" s="4"/>
      <c r="H521" s="51"/>
      <c r="I521" s="1"/>
      <c r="J521" s="2"/>
      <c r="K521" s="9"/>
      <c r="L521" s="5"/>
    </row>
    <row r="522" spans="1:12" ht="15">
      <c r="A522" s="19"/>
      <c r="B522" s="20"/>
      <c r="C522" s="4"/>
      <c r="D522" s="21"/>
      <c r="E522" s="22"/>
      <c r="F522" s="22"/>
      <c r="G522" s="4"/>
      <c r="H522" s="51"/>
      <c r="I522" s="1"/>
      <c r="J522" s="2"/>
      <c r="K522" s="9"/>
      <c r="L522" s="5"/>
    </row>
    <row r="523" spans="1:12" ht="15">
      <c r="A523" s="19"/>
      <c r="B523" s="20"/>
      <c r="C523" s="4"/>
      <c r="D523" s="21"/>
      <c r="E523" s="22"/>
      <c r="F523" s="22"/>
      <c r="G523" s="4"/>
      <c r="H523" s="51"/>
      <c r="I523" s="1"/>
      <c r="J523" s="2"/>
      <c r="K523" s="9"/>
      <c r="L523" s="5"/>
    </row>
    <row r="524" spans="1:12" ht="15">
      <c r="B524" s="20"/>
      <c r="C524" s="4"/>
      <c r="D524" s="21"/>
      <c r="E524" s="22"/>
      <c r="F524" s="22"/>
      <c r="G524" s="4"/>
      <c r="H524" s="51"/>
      <c r="I524" s="1"/>
      <c r="J524" s="2"/>
      <c r="K524" s="9"/>
      <c r="L524" s="5"/>
    </row>
    <row r="525" spans="1:12" ht="15">
      <c r="B525" s="20"/>
      <c r="C525" s="4"/>
      <c r="D525" s="21"/>
      <c r="E525" s="22"/>
      <c r="F525" s="22"/>
      <c r="G525" s="4"/>
      <c r="H525" s="51"/>
      <c r="I525" s="1"/>
      <c r="J525" s="2"/>
      <c r="K525" s="9"/>
      <c r="L525" s="5"/>
    </row>
    <row r="526" spans="1:12" ht="15">
      <c r="B526" s="20"/>
      <c r="C526" s="4"/>
      <c r="D526" s="21"/>
      <c r="E526" s="22"/>
      <c r="F526" s="22"/>
      <c r="G526" s="4"/>
      <c r="H526" s="51"/>
      <c r="I526" s="1"/>
      <c r="J526" s="2"/>
      <c r="K526" s="9"/>
      <c r="L526" s="5"/>
    </row>
    <row r="527" spans="1:12" ht="15">
      <c r="B527" s="20"/>
      <c r="C527" s="4"/>
      <c r="D527" s="21"/>
      <c r="E527" s="22"/>
      <c r="F527" s="22"/>
      <c r="G527" s="4"/>
      <c r="H527" s="51"/>
      <c r="I527" s="1"/>
      <c r="J527" s="2"/>
      <c r="K527" s="9"/>
      <c r="L527" s="5"/>
    </row>
    <row r="528" spans="1:12" ht="15">
      <c r="B528" s="20"/>
      <c r="C528" s="4"/>
      <c r="D528" s="21"/>
      <c r="E528" s="22"/>
      <c r="F528" s="22"/>
      <c r="G528" s="4"/>
      <c r="H528" s="51"/>
      <c r="I528" s="1"/>
      <c r="J528" s="2"/>
      <c r="K528" s="9"/>
      <c r="L528" s="5"/>
    </row>
    <row r="529" spans="2:12" ht="15">
      <c r="B529" s="20"/>
      <c r="C529" s="4"/>
      <c r="D529" s="21"/>
      <c r="E529" s="22"/>
      <c r="F529" s="22"/>
      <c r="G529" s="4"/>
      <c r="H529" s="51"/>
      <c r="I529" s="1"/>
      <c r="J529" s="2"/>
      <c r="K529" s="9"/>
      <c r="L529" s="5"/>
    </row>
    <row r="530" spans="2:12" ht="15">
      <c r="B530" s="20"/>
      <c r="C530" s="4"/>
      <c r="D530" s="21"/>
      <c r="E530" s="22"/>
      <c r="F530" s="22"/>
      <c r="G530" s="4"/>
      <c r="H530" s="51"/>
      <c r="I530" s="1"/>
      <c r="J530" s="2"/>
      <c r="K530" s="9"/>
      <c r="L530" s="5"/>
    </row>
    <row r="531" spans="2:12" ht="15">
      <c r="B531" s="20"/>
      <c r="C531" s="4"/>
      <c r="D531" s="21"/>
      <c r="E531" s="22"/>
      <c r="F531" s="22"/>
      <c r="G531" s="4"/>
      <c r="H531" s="51"/>
      <c r="I531" s="1"/>
      <c r="J531" s="2"/>
      <c r="K531" s="9"/>
      <c r="L531" s="5"/>
    </row>
    <row r="532" spans="2:12" ht="15">
      <c r="B532" s="20"/>
      <c r="C532" s="4"/>
      <c r="D532" s="21"/>
      <c r="E532" s="22"/>
      <c r="F532" s="22"/>
      <c r="G532" s="4"/>
      <c r="H532" s="51"/>
      <c r="I532" s="1"/>
      <c r="J532" s="2"/>
      <c r="K532" s="9"/>
      <c r="L532" s="5"/>
    </row>
    <row r="533" spans="2:12" ht="15">
      <c r="B533" s="20"/>
      <c r="C533" s="4"/>
      <c r="D533" s="21"/>
      <c r="E533" s="22"/>
      <c r="F533" s="22"/>
      <c r="G533" s="4"/>
      <c r="H533" s="51"/>
      <c r="I533" s="1"/>
      <c r="J533" s="2"/>
      <c r="K533" s="9"/>
      <c r="L533" s="5"/>
    </row>
    <row r="534" spans="2:12" ht="15">
      <c r="B534" s="20"/>
      <c r="C534" s="4"/>
      <c r="D534" s="21"/>
      <c r="E534" s="22"/>
      <c r="F534" s="22"/>
      <c r="G534" s="4"/>
      <c r="H534" s="51"/>
      <c r="I534" s="1"/>
      <c r="J534" s="2"/>
      <c r="K534" s="9"/>
      <c r="L534" s="5"/>
    </row>
    <row r="535" spans="2:12" ht="15">
      <c r="B535" s="20"/>
      <c r="C535" s="4"/>
      <c r="D535" s="21"/>
      <c r="E535" s="22"/>
      <c r="F535" s="22"/>
      <c r="G535" s="4"/>
      <c r="H535" s="51"/>
      <c r="I535" s="1"/>
      <c r="J535" s="2"/>
      <c r="K535" s="9"/>
      <c r="L535" s="5"/>
    </row>
    <row r="536" spans="2:12" ht="15">
      <c r="B536" s="20"/>
      <c r="C536" s="4"/>
      <c r="D536" s="21"/>
      <c r="E536" s="22"/>
      <c r="F536" s="22"/>
      <c r="G536" s="4"/>
      <c r="H536" s="51"/>
      <c r="I536" s="1"/>
      <c r="J536" s="2"/>
      <c r="K536" s="9"/>
      <c r="L536" s="5"/>
    </row>
    <row r="537" spans="2:12" ht="15">
      <c r="B537" s="20"/>
      <c r="C537" s="4"/>
      <c r="D537" s="21"/>
      <c r="E537" s="22"/>
      <c r="F537" s="22"/>
      <c r="G537" s="4"/>
      <c r="H537" s="51"/>
      <c r="I537" s="1"/>
      <c r="J537" s="2"/>
      <c r="K537" s="9"/>
      <c r="L537" s="5"/>
    </row>
    <row r="538" spans="2:12" ht="15">
      <c r="B538" s="20"/>
      <c r="C538" s="4"/>
      <c r="D538" s="21"/>
      <c r="E538" s="22"/>
      <c r="F538" s="22"/>
      <c r="G538" s="4"/>
      <c r="H538" s="51"/>
      <c r="I538" s="1"/>
      <c r="J538" s="2"/>
      <c r="K538" s="9"/>
      <c r="L538" s="5"/>
    </row>
    <row r="539" spans="2:12" ht="15">
      <c r="B539" s="20"/>
      <c r="C539" s="4"/>
      <c r="D539" s="21"/>
      <c r="E539" s="22"/>
      <c r="F539" s="22"/>
      <c r="G539" s="4"/>
      <c r="H539" s="51"/>
      <c r="I539" s="1"/>
      <c r="J539" s="2"/>
      <c r="K539" s="9"/>
      <c r="L539" s="5"/>
    </row>
    <row r="540" spans="2:12" ht="15">
      <c r="B540" s="20"/>
      <c r="C540" s="4"/>
      <c r="D540" s="21"/>
      <c r="E540" s="22"/>
      <c r="F540" s="22"/>
      <c r="G540" s="4"/>
      <c r="H540" s="51"/>
      <c r="I540" s="1"/>
      <c r="J540" s="2"/>
      <c r="K540" s="9"/>
      <c r="L540" s="5"/>
    </row>
    <row r="541" spans="2:12" ht="15">
      <c r="B541" s="20"/>
      <c r="C541" s="4"/>
      <c r="D541" s="21"/>
      <c r="E541" s="22"/>
      <c r="F541" s="22"/>
      <c r="G541" s="4"/>
      <c r="H541" s="51"/>
      <c r="I541" s="1"/>
      <c r="J541" s="2"/>
      <c r="K541" s="9"/>
      <c r="L541" s="5"/>
    </row>
    <row r="542" spans="2:12" ht="15">
      <c r="B542" s="20"/>
      <c r="C542" s="4"/>
      <c r="D542" s="21"/>
      <c r="E542" s="22"/>
      <c r="F542" s="22"/>
      <c r="G542" s="4"/>
      <c r="H542" s="51"/>
      <c r="I542" s="1"/>
      <c r="J542" s="2"/>
      <c r="K542" s="9"/>
      <c r="L542" s="5"/>
    </row>
    <row r="543" spans="2:12" ht="15">
      <c r="B543" s="20"/>
      <c r="C543" s="4"/>
      <c r="D543" s="21"/>
      <c r="E543" s="22"/>
      <c r="F543" s="22"/>
      <c r="G543" s="4"/>
      <c r="H543" s="51"/>
      <c r="I543" s="1"/>
      <c r="J543" s="2"/>
      <c r="K543" s="9"/>
      <c r="L543" s="5"/>
    </row>
    <row r="544" spans="2:12" ht="15">
      <c r="B544" s="20"/>
      <c r="C544" s="4"/>
      <c r="D544" s="21"/>
      <c r="E544" s="22"/>
      <c r="F544" s="22"/>
      <c r="G544" s="4"/>
      <c r="H544" s="51"/>
      <c r="I544" s="1"/>
      <c r="J544" s="2"/>
      <c r="K544" s="9"/>
      <c r="L544" s="5"/>
    </row>
    <row r="545" spans="2:12" ht="15">
      <c r="B545" s="20"/>
      <c r="C545" s="4"/>
      <c r="D545" s="21"/>
      <c r="E545" s="22"/>
      <c r="F545" s="22"/>
      <c r="G545" s="4"/>
      <c r="H545" s="51"/>
      <c r="I545" s="1"/>
      <c r="J545" s="2"/>
      <c r="K545" s="9"/>
      <c r="L545" s="5"/>
    </row>
    <row r="546" spans="2:12" ht="15">
      <c r="B546" s="20"/>
      <c r="C546" s="4"/>
      <c r="D546" s="21"/>
      <c r="E546" s="22"/>
      <c r="F546" s="22"/>
      <c r="G546" s="4"/>
      <c r="H546" s="51"/>
      <c r="I546" s="1"/>
      <c r="J546" s="2"/>
      <c r="K546" s="9"/>
      <c r="L546" s="5"/>
    </row>
    <row r="547" spans="2:12" ht="15">
      <c r="B547" s="20"/>
      <c r="C547" s="4"/>
      <c r="D547" s="21"/>
      <c r="E547" s="22"/>
      <c r="F547" s="22"/>
      <c r="G547" s="4"/>
      <c r="H547" s="51"/>
      <c r="I547" s="1"/>
      <c r="J547" s="2"/>
      <c r="K547" s="9"/>
      <c r="L547" s="5"/>
    </row>
    <row r="548" spans="2:12" ht="15">
      <c r="B548" s="20"/>
      <c r="C548" s="4"/>
      <c r="D548" s="21"/>
      <c r="E548" s="22"/>
      <c r="F548" s="22"/>
      <c r="G548" s="4"/>
      <c r="H548" s="51"/>
      <c r="I548" s="1"/>
      <c r="J548" s="2"/>
      <c r="K548" s="9"/>
      <c r="L548" s="5"/>
    </row>
    <row r="549" spans="2:12" ht="15">
      <c r="B549" s="20"/>
      <c r="C549" s="4"/>
      <c r="D549" s="21"/>
      <c r="E549" s="22"/>
      <c r="F549" s="22"/>
      <c r="G549" s="4"/>
      <c r="H549" s="51"/>
      <c r="I549" s="1"/>
      <c r="J549" s="2"/>
      <c r="K549" s="9"/>
      <c r="L549" s="5"/>
    </row>
    <row r="550" spans="2:12" ht="15">
      <c r="B550" s="20"/>
      <c r="C550" s="4"/>
      <c r="D550" s="21"/>
      <c r="E550" s="22"/>
      <c r="F550" s="22"/>
      <c r="G550" s="4"/>
      <c r="H550" s="51"/>
      <c r="I550" s="1"/>
      <c r="J550" s="2"/>
      <c r="K550" s="9"/>
      <c r="L550" s="5"/>
    </row>
    <row r="551" spans="2:12" ht="15">
      <c r="B551" s="20"/>
      <c r="C551" s="4"/>
      <c r="D551" s="21"/>
      <c r="E551" s="22"/>
      <c r="F551" s="22"/>
      <c r="G551" s="4"/>
      <c r="H551" s="51"/>
      <c r="I551" s="1"/>
      <c r="J551" s="2"/>
      <c r="K551" s="9"/>
      <c r="L551" s="5"/>
    </row>
    <row r="552" spans="2:12" ht="15">
      <c r="B552" s="20"/>
      <c r="C552" s="4"/>
      <c r="D552" s="21"/>
      <c r="E552" s="22"/>
      <c r="F552" s="22"/>
      <c r="G552" s="4"/>
      <c r="H552" s="51"/>
      <c r="I552" s="1"/>
      <c r="J552" s="2"/>
      <c r="K552" s="9"/>
      <c r="L552" s="5"/>
    </row>
    <row r="553" spans="2:12" ht="15">
      <c r="B553" s="20"/>
      <c r="C553" s="4"/>
      <c r="D553" s="21"/>
      <c r="E553" s="22"/>
      <c r="F553" s="22"/>
      <c r="G553" s="4"/>
      <c r="H553" s="51"/>
      <c r="I553" s="1"/>
      <c r="J553" s="2"/>
      <c r="K553" s="9"/>
      <c r="L553" s="5"/>
    </row>
    <row r="554" spans="2:12" ht="15">
      <c r="B554" s="20"/>
      <c r="C554" s="4"/>
      <c r="D554" s="21"/>
      <c r="E554" s="22"/>
      <c r="F554" s="22"/>
      <c r="G554" s="4"/>
      <c r="H554" s="51"/>
      <c r="I554" s="1"/>
      <c r="J554" s="2"/>
      <c r="K554" s="9"/>
      <c r="L554" s="5"/>
    </row>
    <row r="555" spans="2:12" ht="15">
      <c r="B555" s="20"/>
      <c r="C555" s="4"/>
      <c r="D555" s="21"/>
      <c r="E555" s="22"/>
      <c r="F555" s="22"/>
      <c r="G555" s="4"/>
      <c r="H555" s="51"/>
      <c r="I555" s="1"/>
      <c r="J555" s="2"/>
      <c r="K555" s="9"/>
      <c r="L555" s="5"/>
    </row>
    <row r="556" spans="2:12" ht="15">
      <c r="B556" s="20"/>
      <c r="C556" s="4"/>
      <c r="D556" s="21"/>
      <c r="E556" s="22"/>
      <c r="F556" s="22"/>
      <c r="G556" s="4"/>
      <c r="H556" s="51"/>
      <c r="I556" s="1"/>
      <c r="J556" s="2"/>
      <c r="K556" s="9"/>
      <c r="L556" s="5"/>
    </row>
    <row r="557" spans="2:12" ht="15">
      <c r="B557" s="20"/>
      <c r="C557" s="4"/>
      <c r="D557" s="21"/>
      <c r="E557" s="22"/>
      <c r="F557" s="22"/>
      <c r="G557" s="4"/>
      <c r="H557" s="51"/>
      <c r="I557" s="1"/>
      <c r="J557" s="2"/>
      <c r="K557" s="9"/>
      <c r="L557" s="5"/>
    </row>
    <row r="558" spans="2:12" ht="15">
      <c r="B558" s="20"/>
      <c r="C558" s="4"/>
      <c r="D558" s="21"/>
      <c r="E558" s="22"/>
      <c r="F558" s="22"/>
      <c r="G558" s="4"/>
      <c r="H558" s="51"/>
      <c r="I558" s="1"/>
      <c r="J558" s="2"/>
      <c r="K558" s="9"/>
      <c r="L558" s="5"/>
    </row>
    <row r="559" spans="2:12" ht="15">
      <c r="B559" s="20"/>
      <c r="C559" s="4"/>
      <c r="D559" s="21"/>
      <c r="E559" s="22"/>
      <c r="F559" s="22"/>
      <c r="G559" s="4"/>
      <c r="H559" s="51"/>
      <c r="I559" s="1"/>
      <c r="J559" s="2"/>
      <c r="K559" s="9"/>
      <c r="L559" s="5"/>
    </row>
    <row r="560" spans="2:12" ht="15">
      <c r="B560" s="20"/>
      <c r="C560" s="4"/>
      <c r="D560" s="21"/>
      <c r="E560" s="22"/>
      <c r="F560" s="22"/>
      <c r="G560" s="4"/>
      <c r="H560" s="51"/>
      <c r="I560" s="1"/>
      <c r="J560" s="2"/>
      <c r="K560" s="9"/>
      <c r="L560" s="5"/>
    </row>
    <row r="561" spans="2:12" ht="15">
      <c r="B561" s="20"/>
      <c r="C561" s="4"/>
      <c r="D561" s="21"/>
      <c r="E561" s="22"/>
      <c r="F561" s="22"/>
      <c r="G561" s="4"/>
      <c r="H561" s="51"/>
      <c r="I561" s="1"/>
      <c r="J561" s="2"/>
      <c r="K561" s="9"/>
      <c r="L561" s="5"/>
    </row>
    <row r="562" spans="2:12" ht="15">
      <c r="B562" s="20"/>
      <c r="C562" s="4"/>
      <c r="D562" s="21"/>
      <c r="E562" s="22"/>
      <c r="F562" s="22"/>
      <c r="G562" s="4"/>
      <c r="H562" s="51"/>
      <c r="I562" s="1"/>
      <c r="J562" s="2"/>
      <c r="K562" s="9"/>
      <c r="L562" s="5"/>
    </row>
    <row r="563" spans="2:12" ht="15">
      <c r="B563" s="20"/>
      <c r="C563" s="4"/>
      <c r="D563" s="21"/>
      <c r="E563" s="22"/>
      <c r="F563" s="22"/>
      <c r="G563" s="4"/>
      <c r="H563" s="51"/>
      <c r="I563" s="1"/>
      <c r="J563" s="2"/>
      <c r="K563" s="9"/>
      <c r="L563" s="5"/>
    </row>
    <row r="564" spans="2:12" ht="15">
      <c r="B564" s="20"/>
      <c r="C564" s="4"/>
      <c r="D564" s="21"/>
      <c r="E564" s="22"/>
      <c r="F564" s="22"/>
      <c r="G564" s="4"/>
      <c r="H564" s="51"/>
      <c r="I564" s="1"/>
      <c r="J564" s="2"/>
      <c r="K564" s="9"/>
      <c r="L564" s="5"/>
    </row>
    <row r="565" spans="2:12" ht="15">
      <c r="B565" s="20"/>
      <c r="C565" s="4"/>
      <c r="D565" s="21"/>
      <c r="E565" s="22"/>
      <c r="F565" s="22"/>
      <c r="G565" s="4"/>
      <c r="H565" s="51"/>
      <c r="I565" s="1"/>
      <c r="J565" s="2"/>
      <c r="K565" s="9"/>
      <c r="L565" s="5"/>
    </row>
    <row r="566" spans="2:12" ht="15">
      <c r="B566" s="20"/>
      <c r="C566" s="4"/>
      <c r="D566" s="21"/>
      <c r="E566" s="22"/>
      <c r="F566" s="22"/>
      <c r="G566" s="4"/>
      <c r="H566" s="51"/>
      <c r="I566" s="1"/>
      <c r="J566" s="2"/>
      <c r="K566" s="9"/>
      <c r="L566" s="5"/>
    </row>
    <row r="567" spans="2:12" ht="15">
      <c r="B567" s="20"/>
      <c r="C567" s="4"/>
      <c r="D567" s="21"/>
      <c r="E567" s="22"/>
      <c r="F567" s="22"/>
      <c r="G567" s="4"/>
      <c r="H567" s="51"/>
      <c r="I567" s="1"/>
      <c r="J567" s="2"/>
      <c r="K567" s="9"/>
      <c r="L567" s="5"/>
    </row>
    <row r="568" spans="2:12" ht="15">
      <c r="B568" s="20"/>
      <c r="C568" s="4"/>
      <c r="D568" s="21"/>
      <c r="E568" s="22"/>
      <c r="F568" s="22"/>
      <c r="G568" s="4"/>
      <c r="H568" s="51"/>
      <c r="I568" s="1"/>
      <c r="J568" s="2"/>
      <c r="K568" s="9"/>
      <c r="L568" s="5"/>
    </row>
    <row r="569" spans="2:12" ht="15">
      <c r="B569" s="20"/>
      <c r="C569" s="4"/>
      <c r="D569" s="21"/>
      <c r="E569" s="22"/>
      <c r="F569" s="22"/>
      <c r="G569" s="4"/>
      <c r="H569" s="51"/>
      <c r="I569" s="1"/>
      <c r="J569" s="2"/>
      <c r="K569" s="9"/>
      <c r="L569" s="5"/>
    </row>
    <row r="570" spans="2:12" ht="15">
      <c r="B570" s="20"/>
      <c r="C570" s="4"/>
      <c r="D570" s="21"/>
      <c r="E570" s="22"/>
      <c r="F570" s="22"/>
      <c r="G570" s="4"/>
      <c r="H570" s="51"/>
      <c r="I570" s="1"/>
      <c r="J570" s="2"/>
      <c r="K570" s="9"/>
      <c r="L570" s="5"/>
    </row>
    <row r="571" spans="2:12" ht="15">
      <c r="B571" s="20"/>
      <c r="C571" s="4"/>
      <c r="D571" s="21"/>
      <c r="E571" s="22"/>
      <c r="F571" s="22"/>
      <c r="G571" s="4"/>
      <c r="H571" s="51"/>
      <c r="I571" s="1"/>
      <c r="J571" s="2"/>
      <c r="K571" s="9"/>
      <c r="L571" s="5"/>
    </row>
    <row r="572" spans="2:12" ht="15">
      <c r="B572" s="20"/>
      <c r="C572" s="4"/>
      <c r="D572" s="21"/>
      <c r="E572" s="22"/>
      <c r="F572" s="22"/>
      <c r="G572" s="4"/>
      <c r="H572" s="51"/>
      <c r="I572" s="1"/>
      <c r="J572" s="2"/>
      <c r="K572" s="9"/>
      <c r="L572" s="5"/>
    </row>
    <row r="573" spans="2:12" ht="15">
      <c r="B573" s="20"/>
      <c r="C573" s="4"/>
      <c r="D573" s="21"/>
      <c r="E573" s="22"/>
      <c r="F573" s="22"/>
      <c r="G573" s="4"/>
      <c r="H573" s="51"/>
      <c r="I573" s="1"/>
      <c r="J573" s="2"/>
      <c r="K573" s="9"/>
      <c r="L573" s="5"/>
    </row>
    <row r="574" spans="2:12" ht="15">
      <c r="B574" s="20"/>
      <c r="C574" s="4"/>
      <c r="D574" s="21"/>
      <c r="E574" s="22"/>
      <c r="F574" s="22"/>
      <c r="G574" s="4"/>
      <c r="H574" s="51"/>
      <c r="I574" s="1"/>
      <c r="J574" s="2"/>
      <c r="K574" s="9"/>
      <c r="L574" s="5"/>
    </row>
    <row r="575" spans="2:12" ht="15">
      <c r="B575" s="20"/>
      <c r="C575" s="4"/>
      <c r="D575" s="21"/>
      <c r="E575" s="22"/>
      <c r="F575" s="22"/>
      <c r="G575" s="4"/>
      <c r="H575" s="51"/>
      <c r="I575" s="1"/>
      <c r="J575" s="2"/>
      <c r="K575" s="9"/>
      <c r="L575" s="5"/>
    </row>
    <row r="576" spans="2:12" ht="15">
      <c r="B576" s="20"/>
      <c r="C576" s="4"/>
      <c r="D576" s="21"/>
      <c r="E576" s="22"/>
      <c r="F576" s="22"/>
      <c r="G576" s="4"/>
      <c r="H576" s="51"/>
      <c r="I576" s="1"/>
      <c r="J576" s="2"/>
      <c r="K576" s="9"/>
      <c r="L576" s="5"/>
    </row>
    <row r="577" spans="2:12" ht="15">
      <c r="B577" s="20"/>
      <c r="C577" s="4"/>
      <c r="D577" s="21"/>
      <c r="E577" s="22"/>
      <c r="F577" s="22"/>
      <c r="G577" s="4"/>
      <c r="H577" s="51"/>
      <c r="I577" s="1"/>
      <c r="J577" s="2"/>
      <c r="K577" s="9"/>
      <c r="L577" s="5"/>
    </row>
    <row r="578" spans="2:12" ht="15">
      <c r="B578" s="20"/>
      <c r="C578" s="4"/>
      <c r="D578" s="21"/>
      <c r="E578" s="22"/>
      <c r="F578" s="22"/>
      <c r="G578" s="4"/>
      <c r="H578" s="51"/>
      <c r="I578" s="1"/>
      <c r="J578" s="2"/>
      <c r="K578" s="9"/>
      <c r="L578" s="5"/>
    </row>
    <row r="579" spans="2:12" ht="15">
      <c r="B579" s="20"/>
      <c r="C579" s="4"/>
      <c r="D579" s="21"/>
      <c r="E579" s="22"/>
      <c r="F579" s="22"/>
      <c r="G579" s="4"/>
      <c r="H579" s="51"/>
      <c r="I579" s="1"/>
      <c r="J579" s="2"/>
      <c r="K579" s="9"/>
      <c r="L579" s="5"/>
    </row>
    <row r="580" spans="2:12" ht="15">
      <c r="B580" s="20"/>
      <c r="C580" s="4"/>
      <c r="D580" s="21"/>
      <c r="E580" s="22"/>
      <c r="F580" s="22"/>
      <c r="G580" s="4"/>
      <c r="H580" s="51"/>
      <c r="I580" s="1"/>
      <c r="J580" s="2"/>
      <c r="K580" s="9"/>
      <c r="L580" s="5"/>
    </row>
    <row r="581" spans="2:12" ht="15">
      <c r="B581" s="20"/>
      <c r="C581" s="4"/>
      <c r="D581" s="21"/>
      <c r="E581" s="22"/>
      <c r="F581" s="22"/>
      <c r="G581" s="4"/>
      <c r="H581" s="51"/>
      <c r="I581" s="1"/>
      <c r="J581" s="2"/>
      <c r="K581" s="9"/>
      <c r="L581" s="5"/>
    </row>
    <row r="582" spans="2:12" ht="15">
      <c r="B582" s="20"/>
      <c r="C582" s="4"/>
      <c r="D582" s="21"/>
      <c r="E582" s="22"/>
      <c r="F582" s="22"/>
      <c r="G582" s="4"/>
      <c r="H582" s="51"/>
      <c r="I582" s="1"/>
      <c r="J582" s="2"/>
      <c r="K582" s="9"/>
      <c r="L582" s="5"/>
    </row>
    <row r="583" spans="2:12" ht="15">
      <c r="B583" s="20"/>
      <c r="C583" s="4"/>
      <c r="D583" s="21"/>
      <c r="E583" s="22"/>
      <c r="F583" s="22"/>
      <c r="G583" s="4"/>
      <c r="H583" s="51"/>
      <c r="I583" s="1"/>
      <c r="J583" s="2"/>
      <c r="K583" s="9"/>
      <c r="L583" s="5"/>
    </row>
    <row r="584" spans="2:12" ht="15">
      <c r="B584" s="20"/>
      <c r="C584" s="4"/>
      <c r="D584" s="21"/>
      <c r="E584" s="22"/>
      <c r="F584" s="22"/>
      <c r="G584" s="4"/>
      <c r="H584" s="51"/>
      <c r="I584" s="1"/>
      <c r="J584" s="2"/>
      <c r="K584" s="9"/>
      <c r="L584" s="5"/>
    </row>
    <row r="585" spans="2:12" ht="15">
      <c r="B585" s="20"/>
      <c r="C585" s="4"/>
      <c r="D585" s="21"/>
      <c r="E585" s="22"/>
      <c r="F585" s="22"/>
      <c r="G585" s="4"/>
      <c r="H585" s="51"/>
      <c r="I585" s="1"/>
      <c r="J585" s="2"/>
      <c r="K585" s="9"/>
      <c r="L585" s="5"/>
    </row>
    <row r="586" spans="2:12" ht="15">
      <c r="B586" s="20"/>
      <c r="C586" s="4"/>
      <c r="D586" s="21"/>
      <c r="E586" s="22"/>
      <c r="F586" s="22"/>
      <c r="G586" s="4"/>
      <c r="H586" s="51"/>
      <c r="I586" s="1"/>
      <c r="J586" s="2"/>
      <c r="K586" s="9"/>
      <c r="L586" s="5"/>
    </row>
    <row r="587" spans="2:12" ht="15">
      <c r="B587" s="20"/>
      <c r="C587" s="4"/>
      <c r="D587" s="21"/>
      <c r="E587" s="22"/>
      <c r="F587" s="22"/>
      <c r="G587" s="4"/>
      <c r="H587" s="51"/>
      <c r="I587" s="1"/>
      <c r="J587" s="2"/>
      <c r="K587" s="9"/>
      <c r="L587" s="5"/>
    </row>
    <row r="588" spans="2:12" ht="15">
      <c r="B588" s="20"/>
      <c r="C588" s="4"/>
      <c r="D588" s="21"/>
      <c r="E588" s="22"/>
      <c r="F588" s="22"/>
      <c r="G588" s="4"/>
      <c r="H588" s="51"/>
      <c r="I588" s="1"/>
      <c r="J588" s="2"/>
      <c r="K588" s="9"/>
      <c r="L588" s="5"/>
    </row>
    <row r="589" spans="2:12" ht="15">
      <c r="B589" s="20"/>
      <c r="C589" s="4"/>
      <c r="D589" s="21"/>
      <c r="E589" s="22"/>
      <c r="F589" s="22"/>
      <c r="G589" s="4"/>
      <c r="H589" s="51"/>
      <c r="I589" s="1"/>
      <c r="J589" s="2"/>
      <c r="K589" s="9"/>
      <c r="L589" s="5"/>
    </row>
    <row r="590" spans="2:12" ht="15">
      <c r="B590" s="20"/>
      <c r="C590" s="4"/>
      <c r="D590" s="21"/>
      <c r="E590" s="22"/>
      <c r="F590" s="22"/>
      <c r="G590" s="4"/>
      <c r="H590" s="51"/>
      <c r="I590" s="1"/>
      <c r="J590" s="2"/>
      <c r="K590" s="9"/>
      <c r="L590" s="5"/>
    </row>
    <row r="591" spans="2:12" ht="15">
      <c r="B591" s="20"/>
      <c r="C591" s="4"/>
      <c r="D591" s="21"/>
      <c r="E591" s="22"/>
      <c r="F591" s="22"/>
      <c r="G591" s="4"/>
      <c r="H591" s="51"/>
      <c r="I591" s="1"/>
      <c r="J591" s="2"/>
      <c r="K591" s="9"/>
      <c r="L591" s="5"/>
    </row>
    <row r="592" spans="2:12" ht="15">
      <c r="B592" s="20"/>
      <c r="C592" s="4"/>
      <c r="D592" s="21"/>
      <c r="E592" s="22"/>
      <c r="F592" s="22"/>
      <c r="G592" s="4"/>
      <c r="H592" s="51"/>
      <c r="I592" s="1"/>
      <c r="J592" s="2"/>
      <c r="K592" s="9"/>
      <c r="L592" s="5"/>
    </row>
    <row r="593" spans="2:12" ht="15">
      <c r="B593" s="20"/>
      <c r="C593" s="4"/>
      <c r="D593" s="21"/>
      <c r="E593" s="22"/>
      <c r="F593" s="22"/>
      <c r="G593" s="4"/>
      <c r="H593" s="51"/>
      <c r="I593" s="1"/>
      <c r="J593" s="2"/>
      <c r="K593" s="9"/>
      <c r="L593" s="5"/>
    </row>
    <row r="594" spans="2:12" ht="15">
      <c r="B594" s="20"/>
      <c r="C594" s="4"/>
      <c r="D594" s="21"/>
      <c r="E594" s="22"/>
      <c r="F594" s="22"/>
      <c r="G594" s="4"/>
      <c r="H594" s="26"/>
      <c r="I594" s="1"/>
      <c r="J594" s="2"/>
      <c r="K594" s="9"/>
      <c r="L594" s="5"/>
    </row>
    <row r="595" spans="2:12" ht="15">
      <c r="B595" s="20"/>
      <c r="C595" s="4"/>
      <c r="D595" s="21"/>
      <c r="E595" s="22"/>
      <c r="F595" s="22"/>
      <c r="G595" s="4"/>
      <c r="H595" s="26"/>
      <c r="I595" s="1"/>
      <c r="J595" s="2"/>
      <c r="K595" s="9"/>
      <c r="L595" s="5"/>
    </row>
    <row r="596" spans="2:12" ht="15">
      <c r="B596" s="20"/>
      <c r="C596" s="4"/>
      <c r="D596" s="21"/>
      <c r="E596" s="22"/>
      <c r="F596" s="22"/>
      <c r="G596" s="4"/>
      <c r="H596" s="26"/>
      <c r="I596" s="1"/>
      <c r="J596" s="2"/>
      <c r="K596" s="9"/>
      <c r="L596" s="5"/>
    </row>
    <row r="597" spans="2:12" ht="15">
      <c r="B597" s="20"/>
      <c r="C597" s="4"/>
      <c r="D597" s="21"/>
      <c r="E597" s="22"/>
      <c r="F597" s="22"/>
      <c r="G597" s="4"/>
      <c r="H597" s="26"/>
      <c r="I597" s="1"/>
      <c r="J597" s="2"/>
      <c r="K597" s="9"/>
      <c r="L597" s="5"/>
    </row>
    <row r="598" spans="2:12" ht="15">
      <c r="B598" s="20"/>
      <c r="C598" s="4"/>
      <c r="D598" s="21"/>
      <c r="E598" s="22"/>
      <c r="F598" s="22"/>
      <c r="G598" s="4"/>
      <c r="H598" s="26"/>
      <c r="I598" s="1"/>
      <c r="J598" s="2"/>
      <c r="K598" s="9"/>
      <c r="L598" s="5"/>
    </row>
    <row r="599" spans="2:12" ht="15">
      <c r="B599" s="20"/>
      <c r="C599" s="4"/>
      <c r="D599" s="21"/>
      <c r="E599" s="22"/>
      <c r="F599" s="22"/>
      <c r="G599" s="4"/>
      <c r="H599" s="26"/>
      <c r="I599" s="1"/>
      <c r="J599" s="2"/>
      <c r="K599" s="9"/>
      <c r="L599" s="5"/>
    </row>
    <row r="600" spans="2:12" ht="15">
      <c r="B600" s="20"/>
      <c r="C600" s="4"/>
      <c r="D600" s="21"/>
      <c r="E600" s="22"/>
      <c r="F600" s="22"/>
      <c r="G600" s="4"/>
      <c r="H600" s="26"/>
      <c r="I600" s="1"/>
      <c r="J600" s="2"/>
      <c r="K600" s="9"/>
      <c r="L600" s="5"/>
    </row>
    <row r="601" spans="2:12" hidden="1">
      <c r="C601" s="11"/>
      <c r="G601" s="11"/>
      <c r="L601" s="11"/>
    </row>
    <row r="602" spans="2:12" hidden="1">
      <c r="C602" s="11"/>
      <c r="G602" s="11"/>
      <c r="L602" s="11"/>
    </row>
    <row r="603" spans="2:12">
      <c r="C603" s="11"/>
      <c r="G603" s="11"/>
      <c r="L603" s="11"/>
    </row>
  </sheetData>
  <autoFilter ref="A4:L600"/>
  <sortState ref="A5:L600">
    <sortCondition ref="B1"/>
  </sortState>
  <mergeCells count="5">
    <mergeCell ref="A2:F2"/>
    <mergeCell ref="J2:K2"/>
    <mergeCell ref="A3:F3"/>
    <mergeCell ref="J3:K3"/>
    <mergeCell ref="C1:D1"/>
  </mergeCells>
  <phoneticPr fontId="3" type="noConversion"/>
  <printOptions horizontalCentered="1"/>
  <pageMargins left="0" right="0" top="0" bottom="0" header="0.51181102362204722" footer="0"/>
  <pageSetup paperSize="9" scale="12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4599" r:id="rId4" name="Control 23">
          <controlPr defaultSize="0" r:id="rId5">
            <anchor moveWithCells="1">
              <from>
                <xdr:col>1</xdr:col>
                <xdr:colOff>0</xdr:colOff>
                <xdr:row>20</xdr:row>
                <xdr:rowOff>114300</xdr:rowOff>
              </from>
              <to>
                <xdr:col>1</xdr:col>
                <xdr:colOff>209550</xdr:colOff>
                <xdr:row>21</xdr:row>
                <xdr:rowOff>104775</xdr:rowOff>
              </to>
            </anchor>
          </controlPr>
        </control>
      </mc:Choice>
      <mc:Fallback>
        <control shapeId="24599" r:id="rId4" name="Control 2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Первый</vt:lpstr>
      <vt:lpstr>неудалять</vt:lpstr>
      <vt:lpstr>Распределение CO</vt:lpstr>
      <vt:lpstr>'Распределение CO'!Область_печати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Секрета Денис</cp:lastModifiedBy>
  <cp:lastPrinted>2011-05-25T10:52:07Z</cp:lastPrinted>
  <dcterms:created xsi:type="dcterms:W3CDTF">1996-10-08T23:32:33Z</dcterms:created>
  <dcterms:modified xsi:type="dcterms:W3CDTF">2011-06-08T15:56:15Z</dcterms:modified>
</cp:coreProperties>
</file>